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42" documentId="8_{EF692FDD-851A-4888-B820-30C25E348D57}" xr6:coauthVersionLast="47" xr6:coauthVersionMax="47" xr10:uidLastSave="{C04F65DA-672C-4A0F-B0FA-42C4F4A4AD64}"/>
  <bookViews>
    <workbookView xWindow="-120" yWindow="-120" windowWidth="29040" windowHeight="15720" xr2:uid="{F50EBDA9-D3C2-4A16-A62E-8F1E62F34F40}"/>
  </bookViews>
  <sheets>
    <sheet name="Chuck Jense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c r="R13" i="3" a="1"/>
  <c r="P13" i="3" a="1"/>
  <c r="P13" i="3" s="1"/>
  <c r="N13" i="3" a="1"/>
  <c r="N13" i="3" s="1"/>
  <c r="R12" i="3" a="1"/>
  <c r="R12" i="3" s="1"/>
  <c r="P12" i="3" a="1"/>
  <c r="P12" i="3" s="1"/>
  <c r="N12" i="3" a="1"/>
  <c r="N12" i="3" s="1"/>
  <c r="R11" i="3" a="1"/>
  <c r="R11" i="3" s="1"/>
  <c r="P11" i="3" a="1"/>
  <c r="P11" i="3" s="1"/>
  <c r="N11" i="3" a="1"/>
  <c r="N11" i="3" s="1"/>
  <c r="R10" i="3" a="1"/>
  <c r="R10" i="3" s="1"/>
  <c r="P10" i="3"/>
  <c r="P10" i="3" a="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3" i="5"/>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<sst xmlns="http://schemas.openxmlformats.org/spreadsheetml/2006/main" count="1262" uniqueCount="441">
  <si>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</si>
  <si>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</si>
  <si>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</si>
  <si>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</si>
  <si>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</si>
  <si>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</si>
  <si>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</si>
  <si>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</si>
  <si>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</si>
  <si>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</si>
  <si>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</si>
  <si>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</si>
  <si>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</si>
  <si>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</si>
  <si>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</si>
  <si>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</si>
  <si>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</si>
  <si>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</si>
  <si>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</si>
  <si>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</si>
  <si>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</si>
  <si>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</si>
  <si>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</si>
  <si>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</si>
  <si>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</si>
  <si>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</si>
  <si>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</si>
  <si>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</si>
  <si>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</si>
  <si>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</si>
  <si>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</si>
  <si>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</si>
  <si>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</si>
  <si>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</si>
  <si>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</si>
  <si>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</si>
  <si>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</si>
  <si>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</si>
  <si>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</si>
  <si>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</si>
  <si>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</si>
  <si>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</si>
  <si>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</si>
  <si>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</si>
  <si>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</si>
  <si>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</si>
  <si>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</si>
  <si>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</si>
  <si>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</si>
  <si>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</si>
  <si>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</si>
  <si>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</si>
  <si>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</si>
  <si>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</si>
  <si>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</si>
  <si>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</si>
  <si>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</si>
  <si>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</si>
  <si>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</si>
  <si>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</si>
  <si>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</si>
  <si>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</si>
  <si>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</si>
  <si>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</si>
  <si>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</si>
  <si>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</si>
  <si>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</si>
  <si>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</si>
  <si>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</si>
  <si>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</si>
  <si>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</si>
  <si>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</si>
  <si>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</si>
  <si>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</si>
  <si>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</si>
  <si>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</si>
  <si>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</si>
  <si>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</si>
  <si>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</si>
  <si>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</si>
  <si>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</si>
  <si>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</si>
  <si>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</si>
  <si>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</si>
  <si>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</si>
  <si>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</si>
  <si>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</si>
  <si>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</si>
  <si>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</si>
  <si>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</si>
  <si>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</si>
  <si>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</si>
  <si>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</si>
  <si>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</si>
  <si>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</si>
  <si>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</si>
  <si>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</si>
  <si>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</si>
  <si>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</si>
  <si>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</si>
  <si>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</si>
  <si>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</si>
  <si>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</si>
  <si>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</si>
  <si>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</si>
  <si>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</si>
  <si>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</si>
  <si>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</si>
  <si>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</si>
  <si>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</si>
  <si>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</si>
  <si>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</si>
  <si>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</si>
  <si>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</si>
  <si>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</si>
  <si>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</si>
  <si>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</si>
  <si>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</si>
  <si>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</si>
  <si>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</si>
  <si>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</si>
  <si>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</si>
  <si>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</si>
  <si>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</si>
  <si>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</si>
  <si>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</si>
  <si>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</si>
  <si>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</si>
  <si>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</si>
  <si>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</si>
  <si>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</si>
  <si>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</si>
  <si>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</si>
  <si>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</si>
  <si>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</si>
  <si>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</si>
  <si>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</si>
  <si>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</si>
  <si>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</si>
  <si>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</si>
  <si>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</si>
  <si>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</si>
  <si>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</si>
  <si>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</si>
  <si>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</si>
  <si>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</si>
  <si>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</si>
  <si>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</si>
  <si>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</si>
  <si>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</si>
  <si>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</si>
  <si>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</si>
  <si>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</si>
  <si>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</si>
  <si>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</si>
  <si>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</si>
  <si>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</si>
  <si>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</si>
  <si>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</si>
  <si>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</si>
  <si>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</si>
  <si>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</si>
  <si>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</si>
  <si>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</si>
  <si>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</si>
  <si>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</si>
  <si>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</si>
  <si>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</si>
  <si>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</si>
  <si>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</si>
  <si>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</si>
  <si>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</si>
  <si>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</si>
  <si>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</si>
  <si>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</si>
  <si>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</si>
  <si>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</si>
  <si>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Chuck Jensen</t>
  </si>
  <si>
    <t>AotT</t>
  </si>
  <si>
    <t>GSO Round 1 Outs</t>
  </si>
  <si>
    <t>Monthly OBD points 01</t>
  </si>
  <si>
    <t>Mar/Apr Admin Point Correction</t>
  </si>
  <si>
    <t>May Admin Point Correction</t>
  </si>
  <si>
    <t>Monthly OBD points</t>
  </si>
  <si>
    <t>Admin points</t>
  </si>
  <si>
    <t>AoO July OBD points</t>
  </si>
  <si>
    <t>Western Theater July OBD points</t>
  </si>
  <si>
    <t>Aug AoO OBD points</t>
  </si>
  <si>
    <t>Monthly Admin Points</t>
  </si>
  <si>
    <t>Monthly OBD points AoO</t>
  </si>
  <si>
    <t>Monthly Admin Points for Dec</t>
  </si>
  <si>
    <t>AoO Jan OBD points</t>
  </si>
  <si>
    <t>Western Theater Jan OBD Points</t>
  </si>
  <si>
    <t>Monthly Admin Awards</t>
  </si>
  <si>
    <t>AoO Feb OBD points</t>
  </si>
  <si>
    <t>AoO Mar OBD Points</t>
  </si>
  <si>
    <t>Apr OBD points for AoO</t>
  </si>
  <si>
    <t>May OBD points</t>
  </si>
  <si>
    <t>Jun OBD points for AoO</t>
  </si>
  <si>
    <t>July OBD points for AoO</t>
  </si>
  <si>
    <t>AoO Sep OBD points</t>
  </si>
  <si>
    <t>AoO Oct OBD Points</t>
  </si>
  <si>
    <t>JUN 03 Union Army MoH OSM Awards</t>
  </si>
  <si>
    <t>Start Adjustment</t>
  </si>
  <si>
    <t>May Admin pts.</t>
  </si>
  <si>
    <t>AoO AC Admin Points for June 2005</t>
  </si>
  <si>
    <t>Dec '09 Conduct</t>
  </si>
  <si>
    <t>Admin Points DC</t>
  </si>
  <si>
    <t>Conduct Points Muster</t>
  </si>
  <si>
    <t>Admin AoT DC</t>
  </si>
  <si>
    <t>Admin Points AoT DC</t>
  </si>
  <si>
    <t>Admin Points AotT DC</t>
  </si>
  <si>
    <t>Award Points Battlefield Ribbon</t>
  </si>
  <si>
    <t>Admin Points AotT Division Commander</t>
  </si>
  <si>
    <t>Award Points Good Conduct Medal</t>
  </si>
  <si>
    <t>Award Points Outstanding Service Medal</t>
  </si>
  <si>
    <t>Award Points Battle Ribbon</t>
  </si>
  <si>
    <t>Admin Points (DC)</t>
  </si>
  <si>
    <t>Admin Points Division Commander</t>
  </si>
  <si>
    <t>Union Army Honorable Service Medal</t>
  </si>
  <si>
    <t>Union Army Good Conduct Medal</t>
  </si>
  <si>
    <t>Award Points-2 Battlefield Ribbons (Shiloh, 1st Bu</t>
  </si>
  <si>
    <t>Award Points (Distinguished Service Order)</t>
  </si>
  <si>
    <t>Admin Points: Division Commander</t>
  </si>
  <si>
    <t>Conduct Points: Muster</t>
  </si>
  <si>
    <t>Conduct Points-Muster</t>
  </si>
  <si>
    <t>Admin Points-Division Commander</t>
  </si>
  <si>
    <t>Admin Points Division Commander (Oct)</t>
  </si>
  <si>
    <t>Conduct Points Muster (Oct)</t>
  </si>
  <si>
    <t>Award Points (Honorable Service Medal)</t>
  </si>
  <si>
    <t>Award Points BFR (Shiloh)</t>
  </si>
  <si>
    <t>Award Points BFR (Greater Mill Springs)</t>
  </si>
  <si>
    <t>Award Points-Battlefield Ribbon (2nd Bull Run)</t>
  </si>
  <si>
    <t>Conduct Points September Muster</t>
  </si>
  <si>
    <t>Conduct Points October Muster</t>
  </si>
  <si>
    <t>Admin Points DC (Oct Adjustment)</t>
  </si>
  <si>
    <t>January Muster</t>
  </si>
  <si>
    <t>Division Commander</t>
  </si>
  <si>
    <t>Award Points-Honorable Service Medal</t>
  </si>
  <si>
    <t>Battlefield Ribbon (Battle of Chickamauga)</t>
  </si>
  <si>
    <t>Battlefield Ribbon (Battle of Shiloh)</t>
  </si>
  <si>
    <t>Award Points Battlefield Ribbon (TS Antietam)</t>
  </si>
  <si>
    <t>Award Points Battlefield Ribbon (Gettysburg)</t>
  </si>
  <si>
    <t>Exemplary Service &amp; Good Conduct Medal (UACS)</t>
  </si>
  <si>
    <t>Admin Points 1/XVI Division Commander</t>
  </si>
  <si>
    <t>Admin Ponts 1/XVI Division Commander</t>
  </si>
  <si>
    <t>Award Points Battlefield Ribbon (TS Gettysburg)</t>
  </si>
  <si>
    <t>Admin Points 1/XVI Div Commander</t>
  </si>
  <si>
    <t>Award Points- Honorable Service Medal</t>
  </si>
  <si>
    <t>award Points-Combat Badge</t>
  </si>
  <si>
    <t>Award Points Battlefield Ribbon (Shiloh)</t>
  </si>
  <si>
    <t>Award Points-Battlefield Ribbon (Gettysburg)</t>
  </si>
  <si>
    <t>Admin Points 1/XVI Commander</t>
  </si>
  <si>
    <t>Admin Points 2/XVI Division Commander</t>
  </si>
  <si>
    <t>1/XVI Division Commander</t>
  </si>
  <si>
    <t>Award Honorable Service Medal</t>
  </si>
  <si>
    <t>Admin Points 3/XVI Division Commander</t>
  </si>
  <si>
    <t>co</t>
  </si>
  <si>
    <t>Admin Points 1/XVI Commander (Aug - Nov., 2017)</t>
  </si>
  <si>
    <t>Conduct Points Muster (Aug - Nov 17)</t>
  </si>
  <si>
    <t>2nd Half 2017 ESM HSM</t>
  </si>
  <si>
    <t>2nd Half 2017 GCM</t>
  </si>
  <si>
    <t>Conduct Points Muster Dec17-Jan18</t>
  </si>
  <si>
    <t>Admin Points 1/XVI Commander Dec17-Jan18</t>
  </si>
  <si>
    <t>Conduct Points Muster (Feb18)</t>
  </si>
  <si>
    <t>Admin Points 1/XVI Commander Feb18</t>
  </si>
  <si>
    <t>Admin Points 1/XVI Commander Mar18</t>
  </si>
  <si>
    <t>Conduct Points Muster (Mar18)</t>
  </si>
  <si>
    <t>Shiloh MV Ribbon</t>
  </si>
  <si>
    <t>Conduct Points Muster (Apr18)</t>
  </si>
  <si>
    <t>Admin Points 1/XVI Commander Apr18</t>
  </si>
  <si>
    <t>GCM, 1st Half, 2018</t>
  </si>
  <si>
    <t>ESM &amp; HSM, 1st Half 2018</t>
  </si>
  <si>
    <t>Conduct Points, Muster, June 2018</t>
  </si>
  <si>
    <t>Conduct Points, Muster, July 2018</t>
  </si>
  <si>
    <t>Admin Points 1/XVI Commander May/Jun/Jul18</t>
  </si>
  <si>
    <t>BGG Gettysburg Ribbon</t>
  </si>
  <si>
    <t>Conduct Points, Muster, August 2018</t>
  </si>
  <si>
    <t>Admin Points 1/XVI Commander Aug18</t>
  </si>
  <si>
    <t>Conduct Points, Muster, September 2018</t>
  </si>
  <si>
    <t>Admin Points 1/XVI Commander Sep18</t>
  </si>
  <si>
    <t>Admin Points 1/XVI Commander Oct18</t>
  </si>
  <si>
    <t>Conduct Points, Muster, October 2018</t>
  </si>
  <si>
    <t>HSM Award (2nd Half, 2018)</t>
  </si>
  <si>
    <t>ESM Award (2nd Half, 2018)</t>
  </si>
  <si>
    <t>GCM, 2nd Half, 2018</t>
  </si>
  <si>
    <t>Conduct Points, Muster, Nov 2018</t>
  </si>
  <si>
    <t>Admin Points 1/XVI Commander Nov18</t>
  </si>
  <si>
    <t>HSM &amp; GCM (Advisory Staff work, 2018)</t>
  </si>
  <si>
    <t>Admin Points 1/XV Commander Dec18/Jan19</t>
  </si>
  <si>
    <t>Admin Points 1/XVI Commander Dec18/Jan19</t>
  </si>
  <si>
    <t>Conduct Points, Muster, Dec18/Jan19</t>
  </si>
  <si>
    <t>Conduct Points, Muster, Feb 2019</t>
  </si>
  <si>
    <t>Admin Points 1/XVI Commander Feb19</t>
  </si>
  <si>
    <t>Admin Points 1/XVI Commander Mar19</t>
  </si>
  <si>
    <t>Conduct Points, Muster, Mar 2019</t>
  </si>
  <si>
    <t>Admin Points 1/XVI/AotT Commander (Apr 2019)</t>
  </si>
  <si>
    <t>Conduct Points, Muster, Apr 2019</t>
  </si>
  <si>
    <t>Admin Points 1/XVI/AotT Commander (May 2019)</t>
  </si>
  <si>
    <t>Conduct Points, Muster, May 2019</t>
  </si>
  <si>
    <t>Second Bull Run Ribbon</t>
  </si>
  <si>
    <t>Union Army Good Conduct Medal (1/19)</t>
  </si>
  <si>
    <t>Honorable Service Medal 1/19</t>
  </si>
  <si>
    <t>Admin Points 1/XVI/AotT Commander (June 2019)</t>
  </si>
  <si>
    <t>Conduct Points, Muster, Jul 2019</t>
  </si>
  <si>
    <t>Admin Points 1/XVI/AotT Commander (July, 2019)</t>
  </si>
  <si>
    <t>Battlefield Ribbon, Murfressboro</t>
  </si>
  <si>
    <t>Admin Points 1/XVI/AotT Commander (August, 2019)</t>
  </si>
  <si>
    <t>Conduct Points, Muster, Aug 2019</t>
  </si>
  <si>
    <t>Conduct Points, Muster, Sep 2019</t>
  </si>
  <si>
    <t>Admin Points 1/XV/AotT Commander (Sept., 2019)</t>
  </si>
  <si>
    <t>Admin Points 1/XV/AotT Commander (Oct., 2019)</t>
  </si>
  <si>
    <t>Conduct Points, Muster, Oct., 2019</t>
  </si>
  <si>
    <t>Admin Points 1/XVI/AotT Commander (Nov., 2019)</t>
  </si>
  <si>
    <t>Conduct Points, Muster, Nov., 2019</t>
  </si>
  <si>
    <t>Conduct Points, Muster, Dec., 2019</t>
  </si>
  <si>
    <t>Admin Points 1/XVI/AotT Commander (Dec., 2019)</t>
  </si>
  <si>
    <t>UA Exemplary Service Medal (5th)</t>
  </si>
  <si>
    <t>UA Honorable Service Medal (12th)</t>
  </si>
  <si>
    <t>Admin Points 1/XVI/AotT Commander (Jan., 2020)</t>
  </si>
  <si>
    <t>Conduct Points, Muster, Jan., 2020</t>
  </si>
  <si>
    <t>Conduct Points, Muster, Feb/Mar., 2020</t>
  </si>
  <si>
    <t>Admin Points 1/XVI/AotT Commander (Feb/Mar., 2020)</t>
  </si>
  <si>
    <t>Admin Points 1/XVI/AotT Commander (Apr., 2020)</t>
  </si>
  <si>
    <t>Conduct Points, Muster, Apr., 2020</t>
  </si>
  <si>
    <t>UA Combat Badge Medal</t>
  </si>
  <si>
    <t>Conduct Points, Muster, May, 2020</t>
  </si>
  <si>
    <t>Admin Points 1/XVI/AotT Commander (May, 2020)</t>
  </si>
  <si>
    <t>Admin Points 1/XVO/AotT Commander (June, 2020)</t>
  </si>
  <si>
    <t>Conduct Points, Muster, June, 2020</t>
  </si>
  <si>
    <t>UA Honorable Service Medal (13th)</t>
  </si>
  <si>
    <t>Union Army Good Conduct Medal (8th)</t>
  </si>
  <si>
    <t>MV Murfressboro</t>
  </si>
  <si>
    <t>MV Shiloh</t>
  </si>
  <si>
    <t>Union Army Combat Badge (2 or more, Jun20)</t>
  </si>
  <si>
    <t>Admin Points 1/XVO/AotT Commander (July, 2020)</t>
  </si>
  <si>
    <t>Conduct Points, Muster, July, 2020</t>
  </si>
  <si>
    <t>Admin Points 1/XVI/AotT Commander (Augut, 2020)</t>
  </si>
  <si>
    <t>Conduct Points, Muster, August, 2020</t>
  </si>
  <si>
    <t>Conduct Points, Muster, September, 2020</t>
  </si>
  <si>
    <t>Admin Points 1/XVI/AotT Commander, September, 2020</t>
  </si>
  <si>
    <t>Gettysburg ribbon</t>
  </si>
  <si>
    <t>Admin Points 1/XVI/AotT Commander (October, 2020)</t>
  </si>
  <si>
    <t>Conduct Points, Muster, October, 2020</t>
  </si>
  <si>
    <t>Conduct Points, Muster, November, 2020</t>
  </si>
  <si>
    <t>Admin Points 1/XV/AotT Commander (November, 2020)</t>
  </si>
  <si>
    <t>ESM, 2nd Half, 2020</t>
  </si>
  <si>
    <t>HSM, 2nd Half, 2020</t>
  </si>
  <si>
    <t>GCM, 2nd Half, 2020</t>
  </si>
  <si>
    <t>Admin Points 1/XVI/AotT Commander (December, 2020)</t>
  </si>
  <si>
    <t>Conduct Points, Muster, December, 2020</t>
  </si>
  <si>
    <t>Conduct Points, Muster, January, 2021</t>
  </si>
  <si>
    <t>Admin Points 1/XVI/AotT Commander (January, 2021)</t>
  </si>
  <si>
    <t>Admin Points 1/XVI/AotT Commander (February, 2021)</t>
  </si>
  <si>
    <t>Conduct Points, Muster, February, 2021</t>
  </si>
  <si>
    <t>Conduct Points, Muster, March, 2021</t>
  </si>
  <si>
    <t>Admin Points XV1/1 AotT Commander (April, 2021)</t>
  </si>
  <si>
    <t>Conduct Points, Muster, April, 2021</t>
  </si>
  <si>
    <t>Admin Points XV1/1AotT Commander (March, 2021)</t>
  </si>
  <si>
    <t>Admin Points XVI/1 AotT Commander (May, 2021)</t>
  </si>
  <si>
    <t>Conduct Points, Muster, May, 2021</t>
  </si>
  <si>
    <t>Conduct Points, Muster, June, 2021</t>
  </si>
  <si>
    <t>Admin Points XVI/1AotT Commander (June, 2021)</t>
  </si>
  <si>
    <t>DC AotT 1Q</t>
  </si>
  <si>
    <t>AotT DC 2Q</t>
  </si>
  <si>
    <t>AotT DC 3Q 4Q</t>
  </si>
  <si>
    <t>AotT DC 1Q</t>
  </si>
  <si>
    <t>AotT DC 2Q 3Q</t>
  </si>
  <si>
    <t>AotT 4Q DC</t>
  </si>
  <si>
    <t>Ellsworth Medal</t>
  </si>
  <si>
    <t>U.S. Grant Medal (1)</t>
  </si>
  <si>
    <t>U.S. Grant Medal (2)</t>
  </si>
  <si>
    <t>Fred Erbe, CSA</t>
  </si>
  <si>
    <t>Chuck Jensen, USA</t>
  </si>
  <si>
    <t>TS Gettysburg</t>
  </si>
  <si>
    <t>Vern Pinkham, CSA</t>
  </si>
  <si>
    <t>TS Antietam</t>
  </si>
  <si>
    <t>Robert Allen, CSA</t>
  </si>
  <si>
    <t>TS Shiloh</t>
  </si>
  <si>
    <t>Ian Rousell, CSA</t>
  </si>
  <si>
    <t>Jeff Gray, CSA</t>
  </si>
  <si>
    <t>Don North, CSA</t>
  </si>
  <si>
    <t>Ned Simms, USA</t>
  </si>
  <si>
    <t>Pat Dunkerley, CSA</t>
  </si>
  <si>
    <t>.</t>
  </si>
  <si>
    <t>Ron Fulwell, CSA</t>
  </si>
  <si>
    <t>Isacco Ubaldi, CSA</t>
  </si>
  <si>
    <t>TS Chickamauga</t>
  </si>
  <si>
    <t>Terry Dancer, CSA</t>
  </si>
  <si>
    <t>Bill Cassely, USA</t>
  </si>
  <si>
    <t>Ricardo Bonachia, CSA</t>
  </si>
  <si>
    <t>Steve Edgar, CSA</t>
  </si>
  <si>
    <t>Russ Levy, CSA</t>
  </si>
  <si>
    <t>Patrick Carroll, CSA</t>
  </si>
  <si>
    <t>TS Bull Run</t>
  </si>
  <si>
    <t>Chris Cross, CSA</t>
  </si>
  <si>
    <t>Keith Dawson, USA</t>
  </si>
  <si>
    <t>Alex Ruhrmann, USA</t>
  </si>
  <si>
    <t>James Gallup, CSA</t>
  </si>
  <si>
    <t>Robert Harney, CSA</t>
  </si>
  <si>
    <t>Rob Hinkle, CSA</t>
  </si>
  <si>
    <t>David Kerns, CSA</t>
  </si>
  <si>
    <t>Tony Hill, CSA</t>
  </si>
  <si>
    <t>Brian Lawler, CSA</t>
  </si>
  <si>
    <t>James Broadhead, CSA</t>
  </si>
  <si>
    <t>Tim Miller, CSA</t>
  </si>
  <si>
    <t>Alessandro Staccioli, CSA</t>
  </si>
  <si>
    <t>Stefano Santalucia, CSA</t>
  </si>
  <si>
    <t>Richard Ahlf, CSA</t>
  </si>
  <si>
    <t>Tyler Green, CSA</t>
  </si>
  <si>
    <t>Jon Thayer, CSA</t>
  </si>
  <si>
    <t>Gary McClellan, USA</t>
  </si>
  <si>
    <t>Ian Miller, USA</t>
  </si>
  <si>
    <t>Kelly Ross, USA</t>
  </si>
  <si>
    <t>Ed Taylor, CSA</t>
  </si>
  <si>
    <t>Einar Jon Masson (Closed), USA</t>
  </si>
  <si>
    <t>Johann Huels, CSA</t>
  </si>
  <si>
    <t>Stefan Reuter, USA</t>
  </si>
  <si>
    <t>Mark Nelms, USA</t>
  </si>
  <si>
    <t>Kevin Melton, CSA</t>
  </si>
  <si>
    <t>Ian Coyle, CSA</t>
  </si>
  <si>
    <t>Mike Laabs, CSA</t>
  </si>
  <si>
    <t>Jerry Wells, CSA</t>
  </si>
  <si>
    <t>Frank DiNola, USA</t>
  </si>
  <si>
    <t>David Koziol, USA</t>
  </si>
  <si>
    <t>Bill Zuelsdorff, USA</t>
  </si>
  <si>
    <t>06b: Longstreet’s Other Boot [12 Turns]</t>
  </si>
  <si>
    <t>06a: The Wheatfield to Round Top [12 Turns]</t>
  </si>
  <si>
    <t>04: Take them Anyhow [10 Turns]</t>
  </si>
  <si>
    <t>Other (Not Listed Above or Unknown)</t>
  </si>
  <si>
    <t>11: Loose Cannons [45 Turns]</t>
  </si>
  <si>
    <t>03: The Battle for Murfreesboro [135 Turns]</t>
  </si>
  <si>
    <t>13h: The Battle of Gettysburg [149 Turns]</t>
  </si>
  <si>
    <t>04h: The Battle of Shiloh [90 Turns]</t>
  </si>
  <si>
    <t>04: The Battle of Shiloh [91 Turns]</t>
  </si>
  <si>
    <t>03: The Battle of First Bull Run [49 Turns]</t>
  </si>
  <si>
    <t>12: The Second Battle of Bull Run [78 Turns]</t>
  </si>
  <si>
    <t>10a: The Battle of Chickamauga [85 Turns]</t>
  </si>
  <si>
    <t>08: The Battle of Antietam [45 Turns]</t>
  </si>
  <si>
    <t>13a: The Battle of Gettysburg [149 Turns]</t>
  </si>
  <si>
    <t>02: Cat &amp; Mouse [84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</si>
</sst>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cellXfs>
  <cellStyles count="2">
    <cellStyle name="Comma" xfId="1" builtinId="3"/>
    <cellStyle name="Normal" xfId="0" builtinId="0"/>
  </cellStyles>
  <dxfs count="37">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W32" sqref="W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0" t="s">
        <v>177</v>
      </c>
      <c r="B1" s="80"/>
      <c r="C1" s="80"/>
      <c r="D1" s="80"/>
      <c r="E1" s="80"/>
      <c r="F1" s="80"/>
      <c r="G1" s="80"/>
      <c r="H1" s="80"/>
      <c r="I1" s="49"/>
      <c r="J1" s="49"/>
      <c r="K1" s="49"/>
      <c r="L1" s="49"/>
      <c r="M1" s="49"/>
      <c r="N1" s="49"/>
      <c r="O1" s="49"/>
      <c r="P1" s="49"/>
      <c r="Q1" s="49"/>
      <c r="R1" s="49"/>
      <c r="S1" s="49"/>
      <c r="T1" s="49"/>
      <c r="U1" s="49"/>
      <c r="V1" s="49"/>
      <c r="W1" s="49"/>
      <c r="X1" s="49"/>
      <c r="Y1" s="49"/>
      <c r="Z1" s="49"/>
      <c r="AA1" s="49"/>
      <c r="AB1" s="49"/>
    </row>
    <row r="2" spans="1:28" ht="15" customHeight="1" x14ac:dyDescent="0.25">
      <c r="A2" s="80"/>
      <c r="B2" s="80"/>
      <c r="C2" s="80"/>
      <c r="D2" s="80"/>
      <c r="E2" s="80"/>
      <c r="F2" s="80"/>
      <c r="G2" s="80"/>
      <c r="H2" s="80"/>
      <c r="I2" s="50"/>
      <c r="J2" s="50"/>
      <c r="K2" s="50"/>
      <c r="L2" s="50"/>
      <c r="M2" s="50"/>
      <c r="N2" s="50"/>
      <c r="O2" s="50"/>
      <c r="P2" s="50"/>
      <c r="Q2" s="50"/>
      <c r="R2" s="50"/>
      <c r="S2" s="50"/>
      <c r="T2" s="50"/>
      <c r="U2" s="50"/>
      <c r="V2" s="50"/>
      <c r="W2" s="50"/>
      <c r="X2" s="50"/>
      <c r="Y2" s="50"/>
      <c r="Z2" s="50"/>
      <c r="AA2" s="50"/>
      <c r="AB2" s="50"/>
    </row>
    <row r="3" spans="1:28" ht="15" customHeight="1" x14ac:dyDescent="0.25">
      <c r="A3" s="80"/>
      <c r="B3" s="80"/>
      <c r="C3" s="80"/>
      <c r="D3" s="80"/>
      <c r="E3" s="80"/>
      <c r="F3" s="80"/>
      <c r="G3" s="80"/>
      <c r="H3" s="80"/>
      <c r="I3" s="50"/>
      <c r="J3" s="50"/>
      <c r="K3" s="50"/>
      <c r="L3" s="50"/>
      <c r="M3" s="50"/>
      <c r="N3" s="50"/>
      <c r="O3" s="50"/>
      <c r="P3" s="50"/>
      <c r="Q3" s="50"/>
      <c r="R3" s="50"/>
      <c r="S3" s="50"/>
      <c r="T3" s="50"/>
      <c r="U3" s="50"/>
      <c r="V3" s="50"/>
      <c r="W3" s="50"/>
      <c r="X3" s="50"/>
      <c r="Y3" s="50"/>
      <c r="Z3" s="50"/>
      <c r="AA3" s="50"/>
      <c r="AB3" s="50"/>
    </row>
    <row r="4" spans="1:28" x14ac:dyDescent="0.25">
      <c r="A4" s="31" t="s">
        <v>87</v>
      </c>
      <c r="B4" s="23">
        <v>2000</v>
      </c>
      <c r="C4" s="2"/>
      <c r="D4" s="33" t="s">
        <v>167</v>
      </c>
      <c r="E4" s="37"/>
      <c r="F4" s="37"/>
      <c r="G4" s="37"/>
      <c r="H4" s="37"/>
      <c r="I4" s="37"/>
      <c r="J4" s="37"/>
      <c r="K4" s="37"/>
      <c r="L4" s="2"/>
      <c r="M4" s="65" t="s">
        <v>92</v>
      </c>
      <c r="N4" s="66"/>
      <c r="O4" s="66"/>
      <c r="P4" s="66"/>
      <c r="Q4" s="66"/>
      <c r="R4" s="67"/>
      <c r="S4" s="2"/>
      <c r="T4" s="72" t="s">
        <v>114</v>
      </c>
      <c r="U4" s="73"/>
      <c r="V4" s="2"/>
      <c r="W4" s="72" t="s">
        <v>115</v>
      </c>
      <c r="X4" s="73"/>
      <c r="Y4" s="2"/>
      <c r="Z4" s="76" t="s">
        <v>116</v>
      </c>
      <c r="AA4" s="77"/>
      <c r="AB4" s="2"/>
    </row>
    <row r="5" spans="1:28" ht="15" customHeight="1" x14ac:dyDescent="0.25">
      <c r="A5" s="31" t="s">
        <v>149</v>
      </c>
      <c r="B5" s="23">
        <v>2020</v>
      </c>
      <c r="C5" s="2"/>
      <c r="D5" s="60" t="s">
        <v>103</v>
      </c>
      <c r="E5" s="60" t="s">
        <v>104</v>
      </c>
      <c r="F5" s="60" t="s">
        <v>5</v>
      </c>
      <c r="G5" s="60" t="s">
        <v>105</v>
      </c>
      <c r="H5" s="60" t="s">
        <v>106</v>
      </c>
      <c r="I5" s="45" t="s">
        <v>163</v>
      </c>
      <c r="J5" s="45" t="s">
        <v>126</v>
      </c>
      <c r="K5" s="45" t="s">
        <v>127</v>
      </c>
      <c r="L5" s="2"/>
      <c r="M5" s="57">
        <v>2001</v>
      </c>
      <c r="N5" s="25" cm="1">
        <f t="array" ref="N5">SUMPRODUCT(--(YEAR('OBD File'!$B$3:$B$2000)=$M5))</f>
        <v>6</v>
      </c>
      <c r="O5" s="57">
        <v>2011</v>
      </c>
      <c r="P5" s="25" cm="1">
        <f t="array" ref="P5">SUMPRODUCT(--(YEAR('OBD File'!$B$3:$B$2000)=$O5))</f>
        <v>2</v>
      </c>
      <c r="Q5" s="57">
        <v>2021</v>
      </c>
      <c r="R5" s="25" cm="1">
        <f t="array" ref="R5">SUMPRODUCT(--(YEAR('OBD File'!$B$3:$B$2000)=$Q5))</f>
        <v>0</v>
      </c>
      <c r="S5" s="2"/>
      <c r="T5" s="74"/>
      <c r="U5" s="75"/>
      <c r="V5" s="2"/>
      <c r="W5" s="74"/>
      <c r="X5" s="75"/>
      <c r="Y5" s="2"/>
      <c r="Z5" s="78"/>
      <c r="AA5" s="79"/>
      <c r="AB5" s="2"/>
    </row>
    <row r="6" spans="1:28" ht="15" customHeight="1" x14ac:dyDescent="0.25">
      <c r="A6" s="31" t="s">
        <v>88</v>
      </c>
      <c r="B6" s="23" t="s">
        <v>90</v>
      </c>
      <c r="C6" s="2"/>
      <c r="D6" s="23">
        <f>D10+D14+D18+D22</f>
        <v>45</v>
      </c>
      <c r="E6" s="23">
        <f t="shared" ref="E6:H6" si="0">E10+E14+E18+E22</f>
        <v>2</v>
      </c>
      <c r="F6" s="23">
        <f t="shared" si="0"/>
        <v>4</v>
      </c>
      <c r="G6" s="23">
        <f t="shared" si="0"/>
        <v>1</v>
      </c>
      <c r="H6" s="23">
        <f t="shared" si="0"/>
        <v>2</v>
      </c>
      <c r="I6" s="55">
        <f>SUM(D6:H6)</f>
        <v>54</v>
      </c>
      <c r="J6" s="59">
        <f>(2*(D6+E6)+F6)/(2*I6)</f>
        <v>0.90740740740740744</v>
      </c>
      <c r="K6" s="59">
        <f>(2*(G6+H6)+F6)/(2*I6)</f>
        <v>9.2592592592592587E-2</v>
      </c>
      <c r="L6" s="2"/>
      <c r="M6" s="57">
        <v>2002</v>
      </c>
      <c r="N6" s="25" cm="1">
        <f t="array" ref="N6">SUMPRODUCT(--(YEAR('OBD File'!$B$3:$B$2000)=$M6))</f>
        <v>6</v>
      </c>
      <c r="O6" s="57">
        <v>2012</v>
      </c>
      <c r="P6" s="25" cm="1">
        <f t="array" ref="P6">SUMPRODUCT(--(YEAR('OBD File'!$B$3:$B$2000)=$O6))</f>
        <v>1</v>
      </c>
      <c r="Q6" s="57">
        <v>2022</v>
      </c>
      <c r="R6" s="25" cm="1">
        <f t="array" ref="R6">SUMPRODUCT(--(YEAR('OBD File'!$B$3:$B$2000)=$Q6))</f>
        <v>0</v>
      </c>
      <c r="S6" s="2"/>
      <c r="T6" s="61" t="s">
        <v>118</v>
      </c>
      <c r="U6" s="62"/>
      <c r="V6" s="26">
        <f>COUNTIFS('DOR Games'!G2:G4993,"WDS Antietam")</f>
        <v>0</v>
      </c>
      <c r="W6" s="61" t="s">
        <v>118</v>
      </c>
      <c r="X6" s="62"/>
      <c r="Y6" s="26">
        <f>COUNTIFS('DOR Games'!G2:G4994,"TS Antietam")</f>
        <v>10</v>
      </c>
      <c r="Z6" s="61" t="s">
        <v>119</v>
      </c>
      <c r="AA6" s="62"/>
      <c r="AB6" s="26">
        <f>COUNTIFS('DOR Games'!$G:$G,"AGEOD-AACW")</f>
        <v>0</v>
      </c>
    </row>
    <row r="7" spans="1:28" x14ac:dyDescent="0.25">
      <c r="A7" s="31" t="s">
        <v>89</v>
      </c>
      <c r="B7" s="23" t="s">
        <v>178</v>
      </c>
      <c r="C7" s="2"/>
      <c r="D7" s="2"/>
      <c r="E7" s="2"/>
      <c r="F7" s="2"/>
      <c r="G7" s="2"/>
      <c r="H7" s="2"/>
      <c r="I7" s="2"/>
      <c r="J7" s="2"/>
      <c r="K7" s="2"/>
      <c r="L7" s="2"/>
      <c r="M7" s="57">
        <v>2003</v>
      </c>
      <c r="N7" s="25" cm="1">
        <f t="array" ref="N7">SUMPRODUCT(--(YEAR('OBD File'!$B$3:$B$2000)=$M7))</f>
        <v>5</v>
      </c>
      <c r="O7" s="57">
        <v>2013</v>
      </c>
      <c r="P7" s="25" cm="1">
        <f t="array" ref="P7">SUMPRODUCT(--(YEAR('OBD File'!$B$3:$B$2000)=$O7))</f>
        <v>2</v>
      </c>
      <c r="Q7" s="57">
        <v>2023</v>
      </c>
      <c r="R7" s="25" cm="1">
        <f t="array" ref="R7">SUMPRODUCT(--(YEAR('OBD File'!$B$3:$B$2000)=$Q7))</f>
        <v>0</v>
      </c>
      <c r="S7" s="2"/>
      <c r="T7" s="61" t="s">
        <v>120</v>
      </c>
      <c r="U7" s="62"/>
      <c r="V7" s="26">
        <f>COUNTIFS('DOR Games'!G2:G4994,"WDS Atlanta")</f>
        <v>0</v>
      </c>
      <c r="W7" s="61" t="s">
        <v>121</v>
      </c>
      <c r="X7" s="62"/>
      <c r="Y7" s="26">
        <f>COUNTIFS('DOR Games'!G2:G4994,"TS Bull Run")</f>
        <v>6</v>
      </c>
      <c r="Z7" s="61" t="s">
        <v>176</v>
      </c>
      <c r="AA7" s="62"/>
      <c r="AB7" s="26">
        <f>COUNTIFS('DOR Games'!$G:$G,"AGEOD - CIVIL WAR II")</f>
        <v>0</v>
      </c>
    </row>
    <row r="8" spans="1:28" ht="15" customHeight="1" x14ac:dyDescent="0.25">
      <c r="A8" s="31" t="s">
        <v>150</v>
      </c>
      <c r="B8" s="32" t="s">
        <v>95</v>
      </c>
      <c r="C8" s="2"/>
      <c r="D8" s="38" t="s">
        <v>111</v>
      </c>
      <c r="E8" s="39"/>
      <c r="F8" s="39"/>
      <c r="G8" s="39"/>
      <c r="H8" s="39"/>
      <c r="I8" s="39"/>
      <c r="J8" s="39"/>
      <c r="K8" s="39"/>
      <c r="L8" s="2"/>
      <c r="M8" s="57">
        <v>2004</v>
      </c>
      <c r="N8" s="25" cm="1">
        <f t="array" ref="N8">SUMPRODUCT(--(YEAR('OBD File'!$B$3:$B$2000)=$M8))</f>
        <v>1</v>
      </c>
      <c r="O8" s="57">
        <v>2014</v>
      </c>
      <c r="P8" s="25" cm="1">
        <f t="array" ref="P8">SUMPRODUCT(--(YEAR('OBD File'!$B$3:$B$2000)=$O8))</f>
        <v>9</v>
      </c>
      <c r="Q8" s="57">
        <v>2024</v>
      </c>
      <c r="R8" s="25" cm="1">
        <f t="array" ref="R8">SUMPRODUCT(--(YEAR('OBD File'!$B$3:$B$2000)=$Q8))</f>
        <v>0</v>
      </c>
      <c r="S8" s="2"/>
      <c r="T8" s="61" t="s">
        <v>123</v>
      </c>
      <c r="U8" s="62"/>
      <c r="V8" s="26">
        <f>COUNTIFS('DOR Games'!G2:G4995,"WDS Chancellorsville")</f>
        <v>0</v>
      </c>
      <c r="W8" s="61" t="s">
        <v>124</v>
      </c>
      <c r="X8" s="62"/>
      <c r="Y8" s="26">
        <f>COUNTIFS('DOR Games'!G2:G4995,"TS Chickamauga")</f>
        <v>5</v>
      </c>
      <c r="Z8" s="61" t="s">
        <v>122</v>
      </c>
      <c r="AA8" s="62"/>
      <c r="AB8" s="26">
        <f>COUNTIFS('DOR Games'!$G:$G,"MATRIX- Forge of Freedom")</f>
        <v>0</v>
      </c>
    </row>
    <row r="9" spans="1:28" ht="15" customHeight="1" x14ac:dyDescent="0.25">
      <c r="A9" s="46" t="s">
        <v>151</v>
      </c>
      <c r="B9" s="47">
        <f>SUM(B10:B11)</f>
        <v>2887.11</v>
      </c>
      <c r="C9" s="2"/>
      <c r="D9" s="60" t="s">
        <v>103</v>
      </c>
      <c r="E9" s="60" t="s">
        <v>104</v>
      </c>
      <c r="F9" s="60" t="s">
        <v>5</v>
      </c>
      <c r="G9" s="60" t="s">
        <v>105</v>
      </c>
      <c r="H9" s="60" t="s">
        <v>106</v>
      </c>
      <c r="I9" s="45" t="s">
        <v>163</v>
      </c>
      <c r="J9" s="45" t="s">
        <v>126</v>
      </c>
      <c r="K9" s="45" t="s">
        <v>127</v>
      </c>
      <c r="L9" s="2"/>
      <c r="M9" s="57">
        <v>2005</v>
      </c>
      <c r="N9" s="25" cm="1">
        <f t="array" ref="N9">SUMPRODUCT(--(YEAR('OBD File'!$B$3:$B$2000)=$M9))</f>
        <v>5</v>
      </c>
      <c r="O9" s="57">
        <v>2015</v>
      </c>
      <c r="P9" s="25" cm="1">
        <f t="array" ref="P9">SUMPRODUCT(--(YEAR('OBD File'!$B$3:$B$2000)=$O9))</f>
        <v>1</v>
      </c>
      <c r="Q9" s="57">
        <v>2025</v>
      </c>
      <c r="R9" s="25" cm="1">
        <f t="array" ref="R9">SUMPRODUCT(--(YEAR('OBD File'!$B$3:$B$2000)=$Q9))</f>
        <v>0</v>
      </c>
      <c r="S9" s="2"/>
      <c r="T9" s="61" t="s">
        <v>124</v>
      </c>
      <c r="U9" s="62"/>
      <c r="V9" s="26">
        <f>COUNTIFS('DOR Games'!G2:G4996,"WDS Chickamauga")</f>
        <v>0</v>
      </c>
      <c r="W9" s="61" t="s">
        <v>128</v>
      </c>
      <c r="X9" s="62"/>
      <c r="Y9" s="26">
        <f>COUNTIFS('DOR Games'!G2:G4996,"TS Gettysburg")</f>
        <v>21</v>
      </c>
      <c r="Z9" s="61" t="s">
        <v>125</v>
      </c>
      <c r="AA9" s="62"/>
      <c r="AB9" s="26">
        <f>COUNTIFS('DOR Games'!$G:$G,"War Between The States (WBTS)")</f>
        <v>0</v>
      </c>
    </row>
    <row r="10" spans="1:28" x14ac:dyDescent="0.25">
      <c r="A10" s="55" t="s">
        <v>93</v>
      </c>
      <c r="B10" s="56">
        <f>'OBD File'!D3</f>
        <v>464.07000000000005</v>
      </c>
      <c r="C10" s="2"/>
      <c r="D10" s="23">
        <f>'DOR Games'!BH4</f>
        <v>38</v>
      </c>
      <c r="E10" s="23">
        <f>'DOR Games'!BI4</f>
        <v>1</v>
      </c>
      <c r="F10" s="23">
        <f>'DOR Games'!BJ4</f>
        <v>3</v>
      </c>
      <c r="G10" s="23">
        <f>'DOR Games'!BK4</f>
        <v>0</v>
      </c>
      <c r="H10" s="23">
        <f>'DOR Games'!BL4</f>
        <v>0</v>
      </c>
      <c r="I10" s="55">
        <f>SUM(D10:H10)</f>
        <v>42</v>
      </c>
      <c r="J10" s="59">
        <f>(2*(D10+E10)+F10)/(2*I10)</f>
        <v>0.9642857142857143</v>
      </c>
      <c r="K10" s="59">
        <f>(2*(G10+H10)+F10)/(2*I10)</f>
        <v>3.5714285714285712E-2</v>
      </c>
      <c r="L10" s="2"/>
      <c r="M10" s="57">
        <v>2006</v>
      </c>
      <c r="N10" s="25" cm="1">
        <f t="array" ref="N10">SUMPRODUCT(--(YEAR('OBD File'!$B$3:$B$2000)=$M10))</f>
        <v>3</v>
      </c>
      <c r="O10" s="57">
        <v>2016</v>
      </c>
      <c r="P10" s="25" cm="1">
        <f t="array" ref="P10">SUMPRODUCT(--(YEAR('OBD File'!$B$3:$B$2000)=$O10))</f>
        <v>0</v>
      </c>
      <c r="Q10" s="57">
        <v>2026</v>
      </c>
      <c r="R10" s="25" cm="1">
        <f t="array" ref="R10">SUMPRODUCT(--(YEAR('OBD File'!$B$3:$B$2000)=$Q10))</f>
        <v>0</v>
      </c>
      <c r="S10" s="2"/>
      <c r="T10" s="61" t="s">
        <v>129</v>
      </c>
      <c r="U10" s="62"/>
      <c r="V10" s="26">
        <f>COUNTIFS('DOR Games'!G2:G4997,"WDS Corinth")</f>
        <v>0</v>
      </c>
      <c r="W10" s="61" t="s">
        <v>130</v>
      </c>
      <c r="X10" s="62"/>
      <c r="Y10" s="26">
        <f>COUNTIFS('DOR Games'!G2:G4997,"TS Shiloh")</f>
        <v>12</v>
      </c>
      <c r="Z10" s="2"/>
      <c r="AA10" s="2"/>
      <c r="AB10" s="2"/>
    </row>
    <row r="11" spans="1:28" x14ac:dyDescent="0.25">
      <c r="A11" s="55" t="s">
        <v>94</v>
      </c>
      <c r="B11" s="56">
        <f>'OBD File'!M3</f>
        <v>2423.04</v>
      </c>
      <c r="C11" s="2"/>
      <c r="D11" s="2"/>
      <c r="E11" s="2"/>
      <c r="F11" s="2"/>
      <c r="G11" s="2"/>
      <c r="H11" s="2"/>
      <c r="I11" s="2"/>
      <c r="J11" s="2"/>
      <c r="K11" s="2"/>
      <c r="L11" s="2"/>
      <c r="M11" s="57">
        <v>2007</v>
      </c>
      <c r="N11" s="25" cm="1">
        <f t="array" ref="N11">SUMPRODUCT(--(YEAR('OBD File'!$B$3:$B$2000)=$M11))</f>
        <v>1</v>
      </c>
      <c r="O11" s="57">
        <v>2017</v>
      </c>
      <c r="P11" s="25" cm="1">
        <f t="array" ref="P11">SUMPRODUCT(--(YEAR('OBD File'!$B$3:$B$2000)=$O11))</f>
        <v>0</v>
      </c>
      <c r="Q11" s="57">
        <v>2027</v>
      </c>
      <c r="R11" s="25" cm="1">
        <f t="array" ref="R11">SUMPRODUCT(--(YEAR('OBD File'!$B$3:$B$2000)=$Q11))</f>
        <v>0</v>
      </c>
      <c r="S11" s="2"/>
      <c r="T11" s="61" t="s">
        <v>131</v>
      </c>
      <c r="U11" s="62"/>
      <c r="V11" s="26">
        <f>COUNTIFS('DOR Games'!G2:G4998,"WDS Civil War Battles")</f>
        <v>0</v>
      </c>
      <c r="W11" s="2"/>
      <c r="X11" s="2"/>
      <c r="Y11" s="2"/>
      <c r="Z11" s="2"/>
      <c r="AA11" s="2"/>
      <c r="AB11" s="2"/>
    </row>
    <row r="12" spans="1:28" x14ac:dyDescent="0.25">
      <c r="A12" s="65" t="s">
        <v>96</v>
      </c>
      <c r="B12" s="67"/>
      <c r="C12" s="2"/>
      <c r="D12" s="38" t="s">
        <v>117</v>
      </c>
      <c r="E12" s="39"/>
      <c r="F12" s="39"/>
      <c r="G12" s="39"/>
      <c r="H12" s="39"/>
      <c r="I12" s="39"/>
      <c r="J12" s="39"/>
      <c r="K12" s="39"/>
      <c r="L12" s="2"/>
      <c r="M12" s="57">
        <v>2008</v>
      </c>
      <c r="N12" s="25" cm="1">
        <f t="array" ref="N12">SUMPRODUCT(--(YEAR('OBD File'!$B$3:$B$2000)=$M12))</f>
        <v>0</v>
      </c>
      <c r="O12" s="57">
        <v>2018</v>
      </c>
      <c r="P12" s="25" cm="1">
        <f t="array" ref="P12">SUMPRODUCT(--(YEAR('OBD File'!$B$3:$B$2000)=$O12))</f>
        <v>2</v>
      </c>
      <c r="Q12" s="57">
        <v>2028</v>
      </c>
      <c r="R12" s="25" cm="1">
        <f t="array" ref="R12">SUMPRODUCT(--(YEAR('OBD File'!$B$3:$B$2000)=$Q12))</f>
        <v>0</v>
      </c>
      <c r="S12" s="2"/>
      <c r="T12" s="61" t="s">
        <v>132</v>
      </c>
      <c r="U12" s="62"/>
      <c r="V12" s="26">
        <f>COUNTIFS('DOR Games'!G2:G4998,"WDS Forgotten")</f>
        <v>0</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1</v>
      </c>
      <c r="O13" s="57">
        <v>2019</v>
      </c>
      <c r="P13" s="25" cm="1">
        <f t="array" ref="P13">SUMPRODUCT(--(YEAR('OBD File'!$B$3:$B$2000)=$O13))</f>
        <v>2</v>
      </c>
      <c r="Q13" s="57">
        <v>2029</v>
      </c>
      <c r="R13" s="25" cm="1">
        <f t="array" ref="R13">SUMPRODUCT(--(YEAR('OBD File'!$B$3:$B$2000)=$Q13))</f>
        <v>0</v>
      </c>
      <c r="S13" s="2"/>
      <c r="T13" s="61" t="s">
        <v>133</v>
      </c>
      <c r="U13" s="62"/>
      <c r="V13" s="26">
        <f>COUNTIFS('DOR Games'!G2:G4999,"WDS Franklin")</f>
        <v>0</v>
      </c>
      <c r="W13" s="2"/>
      <c r="X13" s="2"/>
      <c r="Y13" s="2"/>
      <c r="Z13" s="2"/>
      <c r="AA13" s="2"/>
      <c r="AB13" s="2"/>
    </row>
    <row r="14" spans="1:28" ht="15" customHeight="1" x14ac:dyDescent="0.25">
      <c r="A14" s="53" t="s">
        <v>98</v>
      </c>
      <c r="B14" s="54">
        <v>30</v>
      </c>
      <c r="C14" s="2"/>
      <c r="D14" s="23">
        <f>'DOR Games'!BH9</f>
        <v>3</v>
      </c>
      <c r="E14" s="23">
        <f>'DOR Games'!BI9</f>
        <v>0</v>
      </c>
      <c r="F14" s="23">
        <f>'DOR Games'!BJ9</f>
        <v>0</v>
      </c>
      <c r="G14" s="23">
        <f>'DOR Games'!BK9</f>
        <v>0</v>
      </c>
      <c r="H14" s="23">
        <f>'DOR Games'!BL9</f>
        <v>0</v>
      </c>
      <c r="I14" s="55">
        <f>SUM(D14:H14)</f>
        <v>3</v>
      </c>
      <c r="J14" s="59">
        <f>(2*(D14+E14)+F14)/(2*I14)</f>
        <v>1</v>
      </c>
      <c r="K14" s="59">
        <f>(2*(G14+H14)+F14)/(2*I14)</f>
        <v>0</v>
      </c>
      <c r="L14" s="2"/>
      <c r="M14" s="57">
        <v>2010</v>
      </c>
      <c r="N14" s="25" cm="1">
        <f t="array" ref="N14">SUMPRODUCT(--(YEAR('OBD File'!$B$3:$B$2000)=$M14))</f>
        <v>1</v>
      </c>
      <c r="O14" s="57">
        <v>2020</v>
      </c>
      <c r="P14" s="25" cm="1">
        <f t="array" ref="P14">SUMPRODUCT(--(YEAR('OBD File'!$B$3:$B$2000)=$O14))</f>
        <v>6</v>
      </c>
      <c r="Q14" s="57">
        <v>2030</v>
      </c>
      <c r="R14" s="25" cm="1">
        <f t="array" ref="R14">SUMPRODUCT(--(YEAR('OBD File'!$B$3:$B$2000)=$Q14))</f>
        <v>0</v>
      </c>
      <c r="S14" s="2"/>
      <c r="T14" s="61" t="s">
        <v>128</v>
      </c>
      <c r="U14" s="62"/>
      <c r="V14" s="26">
        <f>COUNTIFS('DOR Games'!G2:G5000,"WDS Gettysburg")</f>
        <v>0</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63" t="s">
        <v>110</v>
      </c>
      <c r="Q15" s="64"/>
      <c r="R15" s="23">
        <f>SUM(N5:N14,P5:P14,R5:R14)</f>
        <v>54</v>
      </c>
      <c r="S15" s="2"/>
      <c r="T15" s="61" t="s">
        <v>135</v>
      </c>
      <c r="U15" s="62"/>
      <c r="V15" s="26">
        <f>COUNTIFS('DOR Games'!G2:G5001,"WDS Overland")</f>
        <v>0</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61" t="s">
        <v>137</v>
      </c>
      <c r="U16" s="62"/>
      <c r="V16" s="26">
        <f>COUNTIFS('DOR Games'!G2:G5002,"WDS Ozark")</f>
        <v>0</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65" t="s">
        <v>113</v>
      </c>
      <c r="N17" s="66"/>
      <c r="O17" s="66"/>
      <c r="P17" s="66"/>
      <c r="Q17" s="66"/>
      <c r="R17" s="67"/>
      <c r="S17" s="2"/>
      <c r="T17" s="61" t="s">
        <v>140</v>
      </c>
      <c r="U17" s="62"/>
      <c r="V17" s="26">
        <f>COUNTIFS('DOR Games'!G2:G5003,"WDS Peninsula")</f>
        <v>0</v>
      </c>
      <c r="W17" s="2"/>
      <c r="X17" s="2"/>
      <c r="Y17" s="2"/>
      <c r="Z17" s="2"/>
      <c r="AA17" s="2"/>
      <c r="AB17" s="2"/>
    </row>
    <row r="18" spans="1:28" x14ac:dyDescent="0.25">
      <c r="A18" s="53" t="s">
        <v>102</v>
      </c>
      <c r="B18" s="54">
        <v>75</v>
      </c>
      <c r="C18" s="2"/>
      <c r="D18" s="23">
        <f>'DOR Games'!BT12</f>
        <v>4</v>
      </c>
      <c r="E18" s="23">
        <f>'DOR Games'!BT13</f>
        <v>1</v>
      </c>
      <c r="F18" s="23">
        <f>'DOR Games'!BT14</f>
        <v>1</v>
      </c>
      <c r="G18" s="23">
        <f>'DOR Games'!BT15</f>
        <v>1</v>
      </c>
      <c r="H18" s="23">
        <f>'DOR Games'!BT16</f>
        <v>1</v>
      </c>
      <c r="I18" s="55">
        <f>SUM(D18:H18)</f>
        <v>8</v>
      </c>
      <c r="J18" s="59">
        <f>(2*(D18+E18)+F18)/(2*I18)</f>
        <v>0.6875</v>
      </c>
      <c r="K18" s="59">
        <f>(2*(G18+H18)+F18)/(2*I18)</f>
        <v>0.3125</v>
      </c>
      <c r="L18" s="2"/>
      <c r="M18" s="57">
        <v>2001</v>
      </c>
      <c r="N18" s="25" cm="1">
        <f t="array" ref="N18">SUMPRODUCT(--(YEAR('DOR Games'!B$2:$B$5000)=2001),'DOR Games'!$J$2:$J$5000)</f>
        <v>94</v>
      </c>
      <c r="O18" s="57">
        <v>2011</v>
      </c>
      <c r="P18" s="25" cm="1">
        <f t="array" ref="P18">SUMPRODUCT(--(YEAR('DOR Games'!B$2:$B$5000)=2011),'DOR Games'!$J$2:$J$5000)</f>
        <v>47</v>
      </c>
      <c r="Q18" s="57">
        <v>2021</v>
      </c>
      <c r="R18" s="25" cm="1">
        <f t="array" ref="R18">SUMPRODUCT(--(YEAR('DOR Games'!B$2:$B$5000)=2021),'DOR Games'!$J$2:$J$5000)</f>
        <v>0</v>
      </c>
      <c r="S18" s="2"/>
      <c r="T18" s="61" t="s">
        <v>142</v>
      </c>
      <c r="U18" s="62"/>
      <c r="V18" s="26">
        <f>COUNTIFS('DOR Games'!G2:G5004,"WDS Petersburg")</f>
        <v>0</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153</v>
      </c>
      <c r="O19" s="57">
        <v>2012</v>
      </c>
      <c r="P19" s="25" cm="1">
        <f t="array" ref="P19">SUMPRODUCT(--(YEAR('DOR Games'!B$2:$B$5000)=2012),'DOR Games'!$J$2:$J$5000)</f>
        <v>51</v>
      </c>
      <c r="Q19" s="57">
        <v>2022</v>
      </c>
      <c r="R19" s="25" cm="1">
        <f t="array" ref="R19">SUMPRODUCT(--(YEAR('DOR Games'!B$2:$B$5000)=2022),'DOR Games'!$J$2:$J$5000)</f>
        <v>0</v>
      </c>
      <c r="S19" s="2"/>
      <c r="T19" s="61" t="s">
        <v>145</v>
      </c>
      <c r="U19" s="62"/>
      <c r="V19" s="26">
        <f>COUNTIFS('DOR Games'!G2:G5005,"WDS Shenandoah")</f>
        <v>0</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72</v>
      </c>
      <c r="O20" s="57">
        <v>2013</v>
      </c>
      <c r="P20" s="25" cm="1">
        <f t="array" ref="P20">SUMPRODUCT(--(YEAR('DOR Games'!B$2:$B$5000)=2013),'DOR Games'!$J$2:$J$5000)</f>
        <v>65</v>
      </c>
      <c r="Q20" s="57">
        <v>2023</v>
      </c>
      <c r="R20" s="25" cm="1">
        <f t="array" ref="R20">SUMPRODUCT(--(YEAR('DOR Games'!B$2:$B$5000)=2023),'DOR Games'!$J$2:$J$5000)</f>
        <v>0</v>
      </c>
      <c r="S20" s="2"/>
      <c r="T20" s="61" t="s">
        <v>130</v>
      </c>
      <c r="U20" s="62"/>
      <c r="V20" s="26">
        <f>COUNTIFS('DOR Games'!G2:G5006,"WDS Shiloh")</f>
        <v>0</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30</v>
      </c>
      <c r="O21" s="57">
        <v>2014</v>
      </c>
      <c r="P21" s="25" cm="1">
        <f t="array" ref="P21">SUMPRODUCT(--(YEAR('DOR Games'!B$2:$B$5000)=2014),'DOR Games'!$J$2:$J$5000)</f>
        <v>236</v>
      </c>
      <c r="Q21" s="57">
        <v>2024</v>
      </c>
      <c r="R21" s="25" cm="1">
        <f t="array" ref="R21">SUMPRODUCT(--(YEAR('DOR Games'!B$2:$B$5000)=2024),'DOR Games'!$J$2:$J$5000)</f>
        <v>0</v>
      </c>
      <c r="S21" s="2"/>
      <c r="T21" s="61" t="s">
        <v>148</v>
      </c>
      <c r="U21" s="62"/>
      <c r="V21" s="26">
        <f>COUNTIFS('DOR Games'!G2:G5007,"WDS Vicksburg")</f>
        <v>0</v>
      </c>
      <c r="W21" s="2"/>
      <c r="X21" s="2"/>
      <c r="Y21" s="2"/>
      <c r="Z21" s="63" t="s">
        <v>110</v>
      </c>
      <c r="AA21" s="64"/>
      <c r="AB21" s="30">
        <f>SUM(V6:V21,Y6:Y10,AB6:AB9)</f>
        <v>54</v>
      </c>
    </row>
    <row r="22" spans="1:28" x14ac:dyDescent="0.25">
      <c r="A22" s="53" t="s">
        <v>112</v>
      </c>
      <c r="B22" s="54">
        <v>600</v>
      </c>
      <c r="C22" s="2"/>
      <c r="D22" s="23">
        <f>'DOR Games'!BT25</f>
        <v>0</v>
      </c>
      <c r="E22" s="23">
        <f>'DOR Games'!BT26</f>
        <v>0</v>
      </c>
      <c r="F22" s="23">
        <f>'DOR Games'!BT27</f>
        <v>0</v>
      </c>
      <c r="G22" s="23">
        <f>'DOR Games'!BT28</f>
        <v>0</v>
      </c>
      <c r="H22" s="23">
        <f>'DOR Games'!BT29</f>
        <v>1</v>
      </c>
      <c r="I22" s="55">
        <f>SUM(D22:H22)</f>
        <v>1</v>
      </c>
      <c r="J22" s="59">
        <f>(2*(D22+E22)+F22)/(2*I22)</f>
        <v>0</v>
      </c>
      <c r="K22" s="59">
        <f>(2*(G22+H22)+F22)/(2*I22)</f>
        <v>1</v>
      </c>
      <c r="L22" s="2"/>
      <c r="M22" s="57">
        <v>2005</v>
      </c>
      <c r="N22" s="25" cm="1">
        <f t="array" ref="N22">SUMPRODUCT(--(YEAR('DOR Games'!B$2:$B$5000)=2005),'DOR Games'!$J$2:$J$5000)</f>
        <v>94</v>
      </c>
      <c r="O22" s="57">
        <v>2015</v>
      </c>
      <c r="P22" s="25" cm="1">
        <f t="array" ref="P22">SUMPRODUCT(--(YEAR('DOR Games'!B$2:$B$5000)=2015),'DOR Games'!$J$2:$J$5000)</f>
        <v>61</v>
      </c>
      <c r="Q22" s="57">
        <v>2025</v>
      </c>
      <c r="R22" s="25" cm="1">
        <f t="array" ref="R22">SUMPRODUCT(--(YEAR('DOR Games'!B$2:$B$5000)=2025),'DOR Games'!$J$2:$J$5000)</f>
        <v>0</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77</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29</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0</v>
      </c>
      <c r="O25" s="57">
        <v>2018</v>
      </c>
      <c r="P25" s="25" cm="1">
        <f t="array" ref="P25">SUMPRODUCT(--(YEAR('DOR Games'!B$2:$B$5000)=2018),'DOR Games'!$J$2:$J$5000)</f>
        <v>80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68" t="s">
        <v>166</v>
      </c>
      <c r="J26" s="68"/>
      <c r="K26" s="68"/>
      <c r="L26" s="2"/>
      <c r="M26" s="57">
        <v>2009</v>
      </c>
      <c r="N26" s="25" cm="1">
        <f t="array" ref="N26">SUMPRODUCT(--(YEAR('DOR Games'!B$2:$B$5000)=2009),'DOR Games'!$J$2:$J$5000)</f>
        <v>32</v>
      </c>
      <c r="O26" s="57">
        <v>2019</v>
      </c>
      <c r="P26" s="25" cm="1">
        <f t="array" ref="P26">SUMPRODUCT(--(YEAR('DOR Games'!B$2:$B$5000)=2019),'DOR Games'!$J$2:$J$5000)</f>
        <v>50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54</v>
      </c>
      <c r="K27" s="2"/>
      <c r="L27" s="2"/>
      <c r="M27" s="57">
        <v>2010</v>
      </c>
      <c r="N27" s="25" cm="1">
        <f t="array" ref="N27">SUMPRODUCT(--(YEAR('DOR Games'!B$2:$B$5000)=2010),'DOR Games'!$J$2:$J$5000)</f>
        <v>25</v>
      </c>
      <c r="O27" s="57">
        <v>2020</v>
      </c>
      <c r="P27" s="25" cm="1">
        <f t="array" ref="P27">SUMPRODUCT(--(YEAR('DOR Games'!B$2:$B$5000)=2020),'DOR Games'!$J$2:$J$5000)</f>
        <v>356</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69" t="s">
        <v>144</v>
      </c>
      <c r="E29" s="70"/>
      <c r="F29" s="70"/>
      <c r="G29" s="70"/>
      <c r="H29" s="71"/>
      <c r="I29" s="44">
        <f>SUM('DOR Games'!J:J)</f>
        <v>1552</v>
      </c>
      <c r="J29" s="2"/>
      <c r="K29" s="2"/>
      <c r="L29" s="2"/>
      <c r="M29" s="65" t="s">
        <v>134</v>
      </c>
      <c r="N29" s="66"/>
      <c r="O29" s="66"/>
      <c r="P29" s="66"/>
      <c r="Q29" s="66"/>
      <c r="R29" s="67"/>
      <c r="S29" s="2"/>
      <c r="T29" s="2"/>
      <c r="U29" s="2"/>
      <c r="V29" s="2"/>
      <c r="W29" s="2"/>
      <c r="X29" s="2"/>
      <c r="Y29" s="2"/>
      <c r="Z29" s="2"/>
      <c r="AA29" s="2"/>
      <c r="AB29" s="2"/>
    </row>
    <row r="30" spans="1:28" x14ac:dyDescent="0.25">
      <c r="A30" s="2"/>
      <c r="B30" s="2"/>
      <c r="C30" s="2"/>
      <c r="D30" s="65" t="s">
        <v>169</v>
      </c>
      <c r="E30" s="66"/>
      <c r="F30" s="66"/>
      <c r="G30" s="66"/>
      <c r="H30" s="67"/>
      <c r="I30" s="28">
        <f>'DOR Games'!BD37</f>
        <v>1281</v>
      </c>
      <c r="J30" s="2"/>
      <c r="K30" s="2"/>
      <c r="L30" s="2"/>
      <c r="M30" s="2"/>
      <c r="N30" s="2"/>
      <c r="O30" s="58" t="s">
        <v>136</v>
      </c>
      <c r="P30" s="27">
        <f>COUNTIFS('DOR Games'!$J$2:$J$5000,"&lt;10")</f>
        <v>2</v>
      </c>
      <c r="Q30" s="2"/>
      <c r="R30" s="2"/>
      <c r="S30" s="2"/>
      <c r="T30" s="2"/>
      <c r="U30" s="2"/>
      <c r="V30" s="2"/>
      <c r="W30" s="2"/>
      <c r="X30" s="2"/>
      <c r="Y30" s="2"/>
      <c r="Z30" s="2"/>
      <c r="AA30" s="2"/>
      <c r="AB30" s="2"/>
    </row>
    <row r="31" spans="1:28" x14ac:dyDescent="0.25">
      <c r="A31" s="2"/>
      <c r="B31" s="2"/>
      <c r="C31" s="2"/>
      <c r="D31" s="65" t="s">
        <v>170</v>
      </c>
      <c r="E31" s="66"/>
      <c r="F31" s="66"/>
      <c r="G31" s="66"/>
      <c r="H31" s="67"/>
      <c r="I31" s="28">
        <f>'DOR Games'!BD38</f>
        <v>56</v>
      </c>
      <c r="J31" s="2"/>
      <c r="K31" s="2"/>
      <c r="L31" s="2"/>
      <c r="M31" s="2"/>
      <c r="N31" s="2"/>
      <c r="O31" s="58" t="s">
        <v>138</v>
      </c>
      <c r="P31" s="27">
        <f>COUNTIFS('DOR Games'!$J$2:$J$5000,"&gt;=10",'DOR Games'!$J$2:$J$5000,"&lt;=49")</f>
        <v>43</v>
      </c>
      <c r="Q31" s="2"/>
      <c r="R31" s="2"/>
      <c r="S31" s="2"/>
      <c r="T31" s="2"/>
      <c r="U31" s="2"/>
      <c r="V31" s="2"/>
      <c r="W31" s="2"/>
      <c r="X31" s="2"/>
      <c r="Y31" s="2"/>
      <c r="Z31" s="2"/>
      <c r="AA31" s="2"/>
      <c r="AB31" s="2"/>
    </row>
    <row r="32" spans="1:28" x14ac:dyDescent="0.25">
      <c r="A32" s="2"/>
      <c r="B32" s="2"/>
      <c r="C32" s="2"/>
      <c r="D32" s="65" t="s">
        <v>171</v>
      </c>
      <c r="E32" s="66"/>
      <c r="F32" s="66"/>
      <c r="G32" s="66"/>
      <c r="H32" s="67"/>
      <c r="I32" s="28">
        <f>'DOR Games'!BD39</f>
        <v>203</v>
      </c>
      <c r="J32" s="2"/>
      <c r="K32" s="2"/>
      <c r="L32" s="2"/>
      <c r="M32" s="2"/>
      <c r="N32" s="2"/>
      <c r="O32" s="58" t="s">
        <v>141</v>
      </c>
      <c r="P32" s="27">
        <f>COUNTIFS('DOR Games'!$J$2:$J$5000,"&gt;=50",'DOR Games'!$J$2:$J$5000,"&lt;=99")</f>
        <v>9</v>
      </c>
      <c r="Q32" s="2"/>
      <c r="R32" s="2"/>
      <c r="S32" s="2"/>
      <c r="T32" s="2"/>
      <c r="U32" s="2"/>
      <c r="V32" s="2"/>
      <c r="W32" s="2"/>
      <c r="X32" s="2"/>
      <c r="Y32" s="2"/>
      <c r="Z32" s="2"/>
      <c r="AA32" s="2"/>
      <c r="AB32" s="2"/>
    </row>
    <row r="33" spans="1:28" x14ac:dyDescent="0.25">
      <c r="A33" s="2"/>
      <c r="B33" s="2"/>
      <c r="C33" s="2"/>
      <c r="D33" s="65" t="s">
        <v>172</v>
      </c>
      <c r="E33" s="66"/>
      <c r="F33" s="66"/>
      <c r="G33" s="66"/>
      <c r="H33" s="67"/>
      <c r="I33" s="28">
        <f>'DOR Games'!BD40</f>
        <v>12</v>
      </c>
      <c r="J33" s="2"/>
      <c r="K33" s="2"/>
      <c r="L33" s="2"/>
      <c r="M33" s="2"/>
      <c r="N33" s="2"/>
      <c r="O33" s="58"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5" t="s">
        <v>173</v>
      </c>
      <c r="E34" s="66"/>
      <c r="F34" s="66"/>
      <c r="G34" s="66"/>
      <c r="H34" s="67"/>
      <c r="I34" s="28">
        <f>'DOR Games'!BD41</f>
        <v>0</v>
      </c>
      <c r="J34" s="2"/>
      <c r="K34" s="2"/>
      <c r="L34" s="2"/>
      <c r="M34" s="2"/>
      <c r="N34" s="2"/>
      <c r="O34" s="58"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5" t="s">
        <v>168</v>
      </c>
      <c r="E35" s="66"/>
      <c r="F35" s="66"/>
      <c r="G35" s="66"/>
      <c r="H35" s="67"/>
      <c r="I35" s="29">
        <f>I29/J27</f>
        <v>28.74074074074074</v>
      </c>
      <c r="J35" s="2"/>
      <c r="K35" s="2"/>
      <c r="L35" s="2"/>
      <c r="M35" s="2"/>
      <c r="N35" s="2"/>
      <c r="O35" s="58" t="s">
        <v>147</v>
      </c>
      <c r="P35" s="27">
        <f>COUNTIFS('DOR Games'!$J$2:$J$5000,"&gt;=200")</f>
        <v>0</v>
      </c>
      <c r="Q35" s="2"/>
      <c r="R35" s="2"/>
      <c r="S35" s="2"/>
      <c r="T35" s="2"/>
      <c r="U35" s="2"/>
      <c r="V35" s="2"/>
      <c r="W35" s="2"/>
      <c r="X35" s="2"/>
      <c r="Y35" s="2"/>
      <c r="Z35" s="2"/>
      <c r="AA35" s="2"/>
      <c r="AB35" s="2"/>
    </row>
    <row r="36" spans="1:28" x14ac:dyDescent="0.25">
      <c r="A36" s="2"/>
      <c r="B36" s="2"/>
      <c r="C36" s="2"/>
      <c r="D36" s="65" t="s">
        <v>139</v>
      </c>
      <c r="E36" s="66"/>
      <c r="F36" s="66"/>
      <c r="G36" s="66"/>
      <c r="H36" s="67"/>
      <c r="I36" s="28">
        <f>'DOR Games'!BB4</f>
        <v>1209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385"/>
  <sheetViews>
    <sheetView topLeftCell="A21" workbookViewId="0">
      <selection activeCell="D50" sqref="D50"/>
    </sheetView>
  </sheetViews>
  <sheetFormatPr defaultRowHeight="15" x14ac:dyDescent="0.25"/>
  <cols>
    <col min="1" max="1" width="11.28515625" bestFit="1" customWidth="1"/>
    <col min="2" max="2" width="15.7109375" customWidth="1"/>
    <col min="6" max="6" width="10.7109375" style="21" bestFit="1" customWidth="1"/>
    <col min="7" max="7" width="50.7109375" style="21" customWidth="1"/>
    <col min="8" max="8" width="6.7109375" style="21" customWidth="1"/>
  </cols>
  <sheetData>
    <row r="1" spans="1:14" x14ac:dyDescent="0.25">
      <c r="A1" s="87" t="s">
        <v>157</v>
      </c>
      <c r="B1" s="88"/>
      <c r="C1" s="88"/>
      <c r="D1" s="89"/>
      <c r="F1" s="87" t="s">
        <v>158</v>
      </c>
      <c r="G1" s="88"/>
      <c r="H1" s="88"/>
      <c r="I1" s="89"/>
      <c r="K1" s="65" t="s">
        <v>91</v>
      </c>
      <c r="L1" s="66"/>
      <c r="M1" s="66"/>
      <c r="N1" s="67"/>
    </row>
    <row r="2" spans="1:14" x14ac:dyDescent="0.25">
      <c r="A2" s="10" t="s">
        <v>160</v>
      </c>
      <c r="B2" s="10" t="s">
        <v>159</v>
      </c>
      <c r="C2" s="10" t="s">
        <v>161</v>
      </c>
      <c r="D2" s="11" t="s">
        <v>80</v>
      </c>
      <c r="F2" s="34" t="s">
        <v>159</v>
      </c>
      <c r="G2" s="34" t="s">
        <v>162</v>
      </c>
      <c r="H2" s="34" t="s">
        <v>161</v>
      </c>
      <c r="I2" s="11" t="s">
        <v>80</v>
      </c>
      <c r="K2" s="90" t="s">
        <v>93</v>
      </c>
      <c r="L2" s="91"/>
      <c r="M2" s="90" t="s">
        <v>94</v>
      </c>
      <c r="N2" s="91"/>
    </row>
    <row r="3" spans="1:14" x14ac:dyDescent="0.25">
      <c r="A3" s="100">
        <f>'DOR Games'!A2</f>
        <v>362</v>
      </c>
      <c r="B3" s="16">
        <f>'DOR Games'!B2</f>
        <v>36966</v>
      </c>
      <c r="C3" s="35">
        <f>'DOR Games'!AH2</f>
        <v>2.6799999999999997</v>
      </c>
      <c r="D3" s="36">
        <f>SUM($C$3:$C$5000)</f>
        <v>464.07000000000005</v>
      </c>
      <c r="F3" s="16">
        <v>36990</v>
      </c>
      <c r="G3" s="21" t="s">
        <v>179</v>
      </c>
      <c r="H3" s="21">
        <v>10</v>
      </c>
      <c r="I3" s="36">
        <f>SUM(H3:H5000)</f>
        <v>2423.04</v>
      </c>
      <c r="K3" s="92">
        <f>D3</f>
        <v>464.07000000000005</v>
      </c>
      <c r="L3" s="93"/>
      <c r="M3" s="92">
        <f>I3</f>
        <v>2423.04</v>
      </c>
      <c r="N3" s="93"/>
    </row>
    <row r="4" spans="1:14" x14ac:dyDescent="0.25">
      <c r="A4" s="100">
        <f>'DOR Games'!A3</f>
        <v>434</v>
      </c>
      <c r="B4" s="16">
        <f>'DOR Games'!B3</f>
        <v>36980</v>
      </c>
      <c r="C4" s="35">
        <f>'DOR Games'!AH3</f>
        <v>3.8</v>
      </c>
      <c r="F4" s="16">
        <v>37010</v>
      </c>
      <c r="G4" s="21" t="s">
        <v>180</v>
      </c>
      <c r="H4" s="21">
        <v>5</v>
      </c>
      <c r="L4" s="81" t="s">
        <v>97</v>
      </c>
      <c r="M4" s="82"/>
    </row>
    <row r="5" spans="1:14" x14ac:dyDescent="0.25">
      <c r="A5" s="100">
        <f>'DOR Games'!A4</f>
        <v>615</v>
      </c>
      <c r="B5" s="16">
        <f>'DOR Games'!B4</f>
        <v>37016</v>
      </c>
      <c r="C5" s="35">
        <f>'DOR Games'!AH4</f>
        <v>7.72</v>
      </c>
      <c r="F5" s="16">
        <v>37024</v>
      </c>
      <c r="G5" s="21" t="s">
        <v>181</v>
      </c>
      <c r="H5" s="21">
        <v>20</v>
      </c>
      <c r="L5" s="83">
        <f>SUM(K3+M3)</f>
        <v>2887.11</v>
      </c>
      <c r="M5" s="84"/>
    </row>
    <row r="6" spans="1:14" x14ac:dyDescent="0.25">
      <c r="A6" s="100">
        <f>'DOR Games'!A5</f>
        <v>848</v>
      </c>
      <c r="B6" s="16">
        <f>'DOR Games'!B5</f>
        <v>37081</v>
      </c>
      <c r="C6" s="35">
        <f>'DOR Games'!AH5</f>
        <v>7.72</v>
      </c>
      <c r="F6" s="16">
        <v>37040</v>
      </c>
      <c r="G6" s="21" t="s">
        <v>182</v>
      </c>
      <c r="H6" s="21">
        <v>10</v>
      </c>
      <c r="L6" s="85"/>
      <c r="M6" s="86"/>
    </row>
    <row r="7" spans="1:14" x14ac:dyDescent="0.25">
      <c r="A7" s="100">
        <f>'DOR Games'!A6</f>
        <v>1216</v>
      </c>
      <c r="B7" s="16">
        <f>'DOR Games'!B6</f>
        <v>37192</v>
      </c>
      <c r="C7" s="35">
        <f>'DOR Games'!AH6</f>
        <v>4.08</v>
      </c>
      <c r="F7" s="16">
        <v>37042</v>
      </c>
      <c r="G7" s="21" t="s">
        <v>183</v>
      </c>
      <c r="H7" s="21">
        <v>5</v>
      </c>
    </row>
    <row r="8" spans="1:14" x14ac:dyDescent="0.25">
      <c r="A8" s="100">
        <f>'DOR Games'!A7</f>
        <v>1358</v>
      </c>
      <c r="B8" s="16">
        <f>'DOR Games'!B7</f>
        <v>37236</v>
      </c>
      <c r="C8" s="35">
        <f>'DOR Games'!AH7</f>
        <v>4.5599999999999996</v>
      </c>
      <c r="F8" s="16">
        <v>37072</v>
      </c>
      <c r="G8" s="21" t="s">
        <v>184</v>
      </c>
      <c r="H8" s="21">
        <v>10</v>
      </c>
    </row>
    <row r="9" spans="1:14" x14ac:dyDescent="0.25">
      <c r="A9" s="100">
        <f>'DOR Games'!A8</f>
        <v>1608</v>
      </c>
      <c r="B9" s="16">
        <f>'DOR Games'!B8</f>
        <v>37292</v>
      </c>
      <c r="C9" s="35">
        <f>'DOR Games'!AH8</f>
        <v>4.92</v>
      </c>
      <c r="F9" s="16">
        <v>37102</v>
      </c>
      <c r="G9" s="21" t="s">
        <v>185</v>
      </c>
      <c r="H9" s="21">
        <v>5</v>
      </c>
    </row>
    <row r="10" spans="1:14" x14ac:dyDescent="0.25">
      <c r="A10" s="100">
        <f>'DOR Games'!A9</f>
        <v>1650</v>
      </c>
      <c r="B10" s="16">
        <f>'DOR Games'!B9</f>
        <v>37299</v>
      </c>
      <c r="C10" s="35">
        <f>'DOR Games'!AH9</f>
        <v>9.9600000000000009</v>
      </c>
      <c r="F10" s="16">
        <v>37102</v>
      </c>
      <c r="G10" s="21" t="s">
        <v>186</v>
      </c>
      <c r="H10" s="21">
        <v>10</v>
      </c>
    </row>
    <row r="11" spans="1:14" x14ac:dyDescent="0.25">
      <c r="A11" s="100">
        <f>'DOR Games'!A10</f>
        <v>1891</v>
      </c>
      <c r="B11" s="16">
        <f>'DOR Games'!B10</f>
        <v>37352</v>
      </c>
      <c r="C11" s="35">
        <f>'DOR Games'!AH10</f>
        <v>4.9800000000000004</v>
      </c>
      <c r="F11" s="16">
        <v>37131</v>
      </c>
      <c r="G11" s="21" t="s">
        <v>187</v>
      </c>
      <c r="H11" s="21">
        <v>5</v>
      </c>
    </row>
    <row r="12" spans="1:14" x14ac:dyDescent="0.25">
      <c r="A12" s="100">
        <f>'DOR Games'!A11</f>
        <v>1914</v>
      </c>
      <c r="B12" s="16">
        <f>'DOR Games'!B11</f>
        <v>37359</v>
      </c>
      <c r="C12" s="35">
        <f>'DOR Games'!AH11</f>
        <v>1.32</v>
      </c>
      <c r="F12" s="16">
        <v>37131</v>
      </c>
      <c r="G12" s="21" t="s">
        <v>183</v>
      </c>
      <c r="H12" s="21">
        <v>10</v>
      </c>
    </row>
    <row r="13" spans="1:14" x14ac:dyDescent="0.25">
      <c r="A13" s="100">
        <f>'DOR Games'!A12</f>
        <v>2650</v>
      </c>
      <c r="B13" s="16">
        <f>'DOR Games'!B12</f>
        <v>37532</v>
      </c>
      <c r="C13" s="35">
        <f>'DOR Games'!AH12</f>
        <v>8.75</v>
      </c>
      <c r="F13" s="16">
        <v>37164</v>
      </c>
      <c r="G13" s="21" t="s">
        <v>183</v>
      </c>
      <c r="H13" s="21">
        <v>5</v>
      </c>
    </row>
    <row r="14" spans="1:14" x14ac:dyDescent="0.25">
      <c r="A14" s="100">
        <f>'DOR Games'!A13</f>
        <v>2961</v>
      </c>
      <c r="B14" s="16">
        <f>'DOR Games'!B13</f>
        <v>37604</v>
      </c>
      <c r="C14" s="35">
        <f>'DOR Games'!AH13</f>
        <v>8.84</v>
      </c>
      <c r="F14" s="16">
        <v>37164</v>
      </c>
      <c r="G14" s="21" t="s">
        <v>183</v>
      </c>
      <c r="H14" s="21">
        <v>10</v>
      </c>
    </row>
    <row r="15" spans="1:14" x14ac:dyDescent="0.25">
      <c r="A15" s="100">
        <f>'DOR Games'!A14</f>
        <v>3236</v>
      </c>
      <c r="B15" s="16">
        <f>'DOR Games'!B14</f>
        <v>37647</v>
      </c>
      <c r="C15" s="35">
        <f>'DOR Games'!AH14</f>
        <v>3.8</v>
      </c>
      <c r="F15" s="16">
        <v>37193</v>
      </c>
      <c r="G15" s="21" t="s">
        <v>188</v>
      </c>
      <c r="H15" s="21">
        <v>10</v>
      </c>
    </row>
    <row r="16" spans="1:14" x14ac:dyDescent="0.25">
      <c r="A16" s="100">
        <f>'DOR Games'!A15</f>
        <v>3390</v>
      </c>
      <c r="B16" s="16">
        <f>'DOR Games'!B15</f>
        <v>37679</v>
      </c>
      <c r="C16" s="35">
        <f>'DOR Games'!AH15</f>
        <v>3.8</v>
      </c>
      <c r="F16" s="16">
        <v>37193</v>
      </c>
      <c r="G16" s="21" t="s">
        <v>188</v>
      </c>
      <c r="H16" s="21">
        <v>10</v>
      </c>
    </row>
    <row r="17" spans="1:8" x14ac:dyDescent="0.25">
      <c r="A17" s="100">
        <f>'DOR Games'!A16</f>
        <v>3639</v>
      </c>
      <c r="B17" s="16">
        <f>'DOR Games'!B16</f>
        <v>37742</v>
      </c>
      <c r="C17" s="35">
        <f>'DOR Games'!AH16</f>
        <v>8.84</v>
      </c>
      <c r="F17" s="16">
        <v>37230</v>
      </c>
      <c r="G17" s="21" t="s">
        <v>188</v>
      </c>
      <c r="H17" s="21">
        <v>10</v>
      </c>
    </row>
    <row r="18" spans="1:8" x14ac:dyDescent="0.25">
      <c r="A18" s="100">
        <f>'DOR Games'!A17</f>
        <v>3888</v>
      </c>
      <c r="B18" s="16">
        <f>'DOR Games'!B17</f>
        <v>37803</v>
      </c>
      <c r="C18" s="35">
        <f>'DOR Games'!AH17</f>
        <v>2.1799999999999997</v>
      </c>
      <c r="F18" s="16">
        <v>37246</v>
      </c>
      <c r="G18" s="21" t="s">
        <v>189</v>
      </c>
      <c r="H18" s="21">
        <v>5</v>
      </c>
    </row>
    <row r="19" spans="1:8" x14ac:dyDescent="0.25">
      <c r="A19" s="100">
        <f>'DOR Games'!A18</f>
        <v>3959</v>
      </c>
      <c r="B19" s="16">
        <f>'DOR Games'!B18</f>
        <v>37820</v>
      </c>
      <c r="C19" s="35">
        <f>'DOR Games'!AH18</f>
        <v>2.1799999999999997</v>
      </c>
      <c r="F19" s="16">
        <v>37246</v>
      </c>
      <c r="G19" s="21" t="s">
        <v>190</v>
      </c>
      <c r="H19" s="21">
        <v>10</v>
      </c>
    </row>
    <row r="20" spans="1:8" x14ac:dyDescent="0.25">
      <c r="A20" s="100">
        <f>'DOR Games'!A19</f>
        <v>5182</v>
      </c>
      <c r="B20" s="16">
        <f>'DOR Games'!B19</f>
        <v>38083</v>
      </c>
      <c r="C20" s="35">
        <f>'DOR Games'!AH19</f>
        <v>9.4</v>
      </c>
      <c r="F20" s="16">
        <v>37289</v>
      </c>
      <c r="G20" s="21" t="s">
        <v>191</v>
      </c>
      <c r="H20" s="21">
        <v>5</v>
      </c>
    </row>
    <row r="21" spans="1:8" x14ac:dyDescent="0.25">
      <c r="A21" s="100">
        <f>'DOR Games'!A20</f>
        <v>5615</v>
      </c>
      <c r="B21" s="16">
        <f>'DOR Games'!B20</f>
        <v>38385</v>
      </c>
      <c r="C21" s="35">
        <f>'DOR Games'!AH20</f>
        <v>5.2</v>
      </c>
      <c r="F21" s="16">
        <v>37289</v>
      </c>
      <c r="G21" s="21" t="s">
        <v>192</v>
      </c>
      <c r="H21" s="21">
        <v>10</v>
      </c>
    </row>
    <row r="22" spans="1:8" x14ac:dyDescent="0.25">
      <c r="A22" s="100">
        <f>'DOR Games'!A21</f>
        <v>5672</v>
      </c>
      <c r="B22" s="16">
        <f>'DOR Games'!B21</f>
        <v>38390</v>
      </c>
      <c r="C22" s="35">
        <f>'DOR Games'!AH21</f>
        <v>9.4</v>
      </c>
      <c r="F22" s="16">
        <v>37315</v>
      </c>
      <c r="G22" s="21" t="s">
        <v>193</v>
      </c>
      <c r="H22" s="21">
        <v>10</v>
      </c>
    </row>
    <row r="23" spans="1:8" x14ac:dyDescent="0.25">
      <c r="A23" s="100">
        <f>'DOR Games'!A22</f>
        <v>5929</v>
      </c>
      <c r="B23" s="16">
        <f>'DOR Games'!B22</f>
        <v>38439</v>
      </c>
      <c r="C23" s="35">
        <f>'DOR Games'!AH22</f>
        <v>2</v>
      </c>
      <c r="F23" s="16">
        <v>37320</v>
      </c>
      <c r="G23" s="21" t="s">
        <v>194</v>
      </c>
      <c r="H23" s="21">
        <v>5</v>
      </c>
    </row>
    <row r="24" spans="1:8" x14ac:dyDescent="0.25">
      <c r="A24" s="100">
        <f>'DOR Games'!A23</f>
        <v>5983</v>
      </c>
      <c r="B24" s="16">
        <f>'DOR Games'!B23</f>
        <v>38453</v>
      </c>
      <c r="C24" s="35">
        <f>'DOR Games'!AH23</f>
        <v>5.16</v>
      </c>
      <c r="F24" s="16">
        <v>37347</v>
      </c>
      <c r="G24" s="21" t="s">
        <v>195</v>
      </c>
      <c r="H24" s="21">
        <v>5</v>
      </c>
    </row>
    <row r="25" spans="1:8" x14ac:dyDescent="0.25">
      <c r="A25" s="100">
        <f>'DOR Games'!A24</f>
        <v>6116</v>
      </c>
      <c r="B25" s="16">
        <f>'DOR Games'!B24</f>
        <v>38480</v>
      </c>
      <c r="C25" s="35">
        <f>'DOR Games'!AH24</f>
        <v>8</v>
      </c>
      <c r="F25" s="16">
        <v>37347</v>
      </c>
      <c r="G25" s="21" t="s">
        <v>193</v>
      </c>
      <c r="H25" s="21">
        <v>10</v>
      </c>
    </row>
    <row r="26" spans="1:8" x14ac:dyDescent="0.25">
      <c r="A26" s="100">
        <f>'DOR Games'!A25</f>
        <v>7714</v>
      </c>
      <c r="B26" s="16">
        <f>'DOR Games'!B25</f>
        <v>38835</v>
      </c>
      <c r="C26" s="35">
        <f>'DOR Games'!AH25</f>
        <v>5.16</v>
      </c>
      <c r="F26" s="16">
        <v>37371</v>
      </c>
      <c r="G26" s="21" t="s">
        <v>196</v>
      </c>
      <c r="H26" s="21">
        <v>5</v>
      </c>
    </row>
    <row r="27" spans="1:8" x14ac:dyDescent="0.25">
      <c r="A27" s="100">
        <f>'DOR Games'!A26</f>
        <v>7781</v>
      </c>
      <c r="B27" s="16">
        <f>'DOR Games'!B26</f>
        <v>38846</v>
      </c>
      <c r="C27" s="35">
        <f>'DOR Games'!AH26</f>
        <v>5.28</v>
      </c>
      <c r="F27" s="16">
        <v>37377</v>
      </c>
      <c r="G27" s="21" t="s">
        <v>193</v>
      </c>
      <c r="H27" s="21">
        <v>10</v>
      </c>
    </row>
    <row r="28" spans="1:8" x14ac:dyDescent="0.25">
      <c r="A28" s="100">
        <f>'DOR Games'!A27</f>
        <v>8397</v>
      </c>
      <c r="B28" s="16">
        <f>'DOR Games'!B27</f>
        <v>39004</v>
      </c>
      <c r="C28" s="35">
        <f>'DOR Games'!AH27</f>
        <v>9.25</v>
      </c>
      <c r="F28" s="16">
        <v>37398</v>
      </c>
      <c r="G28" s="21" t="s">
        <v>197</v>
      </c>
      <c r="H28" s="21">
        <v>5</v>
      </c>
    </row>
    <row r="29" spans="1:8" x14ac:dyDescent="0.25">
      <c r="A29" s="100">
        <f>'DOR Games'!A28</f>
        <v>9181</v>
      </c>
      <c r="B29" s="16">
        <f>'DOR Games'!B28</f>
        <v>39182</v>
      </c>
      <c r="C29" s="35">
        <f>'DOR Games'!AH28</f>
        <v>7.25</v>
      </c>
      <c r="F29" s="16">
        <v>37408</v>
      </c>
      <c r="G29" s="21" t="s">
        <v>193</v>
      </c>
      <c r="H29" s="21">
        <v>10</v>
      </c>
    </row>
    <row r="30" spans="1:8" x14ac:dyDescent="0.25">
      <c r="A30" s="100">
        <f>'DOR Games'!A29</f>
        <v>12735</v>
      </c>
      <c r="B30" s="16">
        <f>'DOR Games'!B29</f>
        <v>40029</v>
      </c>
      <c r="C30" s="35">
        <f>'DOR Games'!AH29</f>
        <v>9.9600000000000009</v>
      </c>
      <c r="F30" s="16">
        <v>37435</v>
      </c>
      <c r="G30" s="21" t="s">
        <v>198</v>
      </c>
      <c r="H30" s="21">
        <v>5</v>
      </c>
    </row>
    <row r="31" spans="1:8" x14ac:dyDescent="0.25">
      <c r="A31" s="100">
        <f>'DOR Games'!A30</f>
        <v>14473</v>
      </c>
      <c r="B31" s="16">
        <f>'DOR Games'!B30</f>
        <v>40507</v>
      </c>
      <c r="C31" s="35">
        <f>'DOR Games'!AH30</f>
        <v>8</v>
      </c>
      <c r="F31" s="16">
        <v>37438</v>
      </c>
      <c r="G31" s="21" t="s">
        <v>193</v>
      </c>
      <c r="H31" s="21">
        <v>10</v>
      </c>
    </row>
    <row r="32" spans="1:8" x14ac:dyDescent="0.25">
      <c r="A32" s="100">
        <f>'DOR Games'!A31</f>
        <v>14673</v>
      </c>
      <c r="B32" s="16">
        <f>'DOR Games'!B31</f>
        <v>40577</v>
      </c>
      <c r="C32" s="35">
        <f>'DOR Games'!AH31</f>
        <v>8.56</v>
      </c>
      <c r="F32" s="16">
        <v>37467</v>
      </c>
      <c r="G32" s="21" t="s">
        <v>199</v>
      </c>
      <c r="H32" s="21">
        <v>5</v>
      </c>
    </row>
    <row r="33" spans="1:8" x14ac:dyDescent="0.25">
      <c r="A33" s="100">
        <f>'DOR Games'!A32</f>
        <v>15254</v>
      </c>
      <c r="B33" s="16">
        <f>'DOR Games'!B32</f>
        <v>40730</v>
      </c>
      <c r="C33" s="35">
        <f>'DOR Games'!AH32</f>
        <v>6.6</v>
      </c>
      <c r="F33" s="16">
        <v>37469</v>
      </c>
      <c r="G33" s="21" t="s">
        <v>193</v>
      </c>
      <c r="H33" s="21">
        <v>10</v>
      </c>
    </row>
    <row r="34" spans="1:8" x14ac:dyDescent="0.25">
      <c r="A34" s="100">
        <f>'DOR Games'!A33</f>
        <v>16900</v>
      </c>
      <c r="B34" s="16">
        <f>'DOR Games'!B33</f>
        <v>41246</v>
      </c>
      <c r="C34" s="35">
        <f>'DOR Games'!AH33</f>
        <v>15.28</v>
      </c>
      <c r="F34" s="16">
        <v>37498</v>
      </c>
      <c r="G34" s="21" t="s">
        <v>187</v>
      </c>
      <c r="H34" s="21">
        <v>5</v>
      </c>
    </row>
    <row r="35" spans="1:8" x14ac:dyDescent="0.25">
      <c r="A35" s="100">
        <f>'DOR Games'!A34</f>
        <v>17189</v>
      </c>
      <c r="B35" s="16">
        <f>'DOR Games'!B34</f>
        <v>41335</v>
      </c>
      <c r="C35" s="35">
        <f>'DOR Games'!AH34</f>
        <v>7.16</v>
      </c>
      <c r="F35" s="16">
        <v>37501</v>
      </c>
      <c r="G35" s="21" t="s">
        <v>193</v>
      </c>
      <c r="H35" s="21">
        <v>10</v>
      </c>
    </row>
    <row r="36" spans="1:8" x14ac:dyDescent="0.25">
      <c r="A36" s="100">
        <f>'DOR Games'!A35</f>
        <v>17227</v>
      </c>
      <c r="B36" s="16">
        <f>'DOR Games'!B35</f>
        <v>41348</v>
      </c>
      <c r="C36" s="35">
        <f>'DOR Games'!AH35</f>
        <v>13.04</v>
      </c>
      <c r="F36" s="16">
        <v>37524</v>
      </c>
      <c r="G36" s="21" t="s">
        <v>200</v>
      </c>
      <c r="H36" s="21">
        <v>5</v>
      </c>
    </row>
    <row r="37" spans="1:8" x14ac:dyDescent="0.25">
      <c r="A37" s="100">
        <f>'DOR Games'!A36</f>
        <v>17990</v>
      </c>
      <c r="B37" s="16">
        <f>'DOR Games'!B36</f>
        <v>41670</v>
      </c>
      <c r="C37" s="35">
        <f>'DOR Games'!AH36</f>
        <v>9.9600000000000009</v>
      </c>
      <c r="F37" s="16">
        <v>37530</v>
      </c>
      <c r="G37" s="21" t="s">
        <v>193</v>
      </c>
      <c r="H37" s="21">
        <v>10</v>
      </c>
    </row>
    <row r="38" spans="1:8" x14ac:dyDescent="0.25">
      <c r="A38" s="100">
        <f>'DOR Games'!A37</f>
        <v>18037</v>
      </c>
      <c r="B38" s="16">
        <f>'DOR Games'!B37</f>
        <v>41688</v>
      </c>
      <c r="C38" s="35">
        <f>'DOR Games'!AH37</f>
        <v>8.2800000000000011</v>
      </c>
      <c r="F38" s="16">
        <v>37557</v>
      </c>
      <c r="G38" s="21" t="s">
        <v>201</v>
      </c>
      <c r="H38" s="21">
        <v>5</v>
      </c>
    </row>
    <row r="39" spans="1:8" x14ac:dyDescent="0.25">
      <c r="A39" s="100">
        <f>'DOR Games'!A38</f>
        <v>18038</v>
      </c>
      <c r="B39" s="16">
        <f>'DOR Games'!B38</f>
        <v>41688</v>
      </c>
      <c r="C39" s="35">
        <f>'DOR Games'!AH38</f>
        <v>15</v>
      </c>
      <c r="F39" s="16">
        <v>37561</v>
      </c>
      <c r="G39" s="21" t="s">
        <v>193</v>
      </c>
      <c r="H39" s="21">
        <v>10</v>
      </c>
    </row>
    <row r="40" spans="1:8" x14ac:dyDescent="0.25">
      <c r="A40" s="100">
        <f>'DOR Games'!A39</f>
        <v>18118</v>
      </c>
      <c r="B40" s="16">
        <f>'DOR Games'!B39</f>
        <v>41737</v>
      </c>
      <c r="C40" s="35">
        <f>'DOR Games'!AH39</f>
        <v>5.2</v>
      </c>
      <c r="F40" s="16">
        <v>37591</v>
      </c>
      <c r="G40" s="21" t="s">
        <v>193</v>
      </c>
      <c r="H40" s="21">
        <v>10</v>
      </c>
    </row>
    <row r="41" spans="1:8" x14ac:dyDescent="0.25">
      <c r="A41" s="100">
        <f>'DOR Games'!A40</f>
        <v>18292</v>
      </c>
      <c r="B41" s="16">
        <f>'DOR Games'!B40</f>
        <v>41820</v>
      </c>
      <c r="C41" s="35">
        <f>'DOR Games'!AH40</f>
        <v>6.32</v>
      </c>
      <c r="F41" s="16">
        <v>37621</v>
      </c>
      <c r="G41" s="21" t="s">
        <v>193</v>
      </c>
      <c r="H41" s="21">
        <v>10</v>
      </c>
    </row>
    <row r="42" spans="1:8" x14ac:dyDescent="0.25">
      <c r="A42" s="100">
        <f>'DOR Games'!A41</f>
        <v>18365</v>
      </c>
      <c r="B42" s="16">
        <f>'DOR Games'!B41</f>
        <v>41874</v>
      </c>
      <c r="C42" s="35">
        <f>'DOR Games'!AH41</f>
        <v>6.88</v>
      </c>
      <c r="F42" s="16">
        <v>37654</v>
      </c>
      <c r="G42" s="21" t="s">
        <v>193</v>
      </c>
      <c r="H42" s="21">
        <v>15</v>
      </c>
    </row>
    <row r="43" spans="1:8" x14ac:dyDescent="0.25">
      <c r="A43" s="100">
        <f>'DOR Games'!A42</f>
        <v>18384</v>
      </c>
      <c r="B43" s="16">
        <f>'DOR Games'!B42</f>
        <v>41887</v>
      </c>
      <c r="C43" s="35">
        <f>'DOR Games'!AH42</f>
        <v>5.48</v>
      </c>
      <c r="F43" s="16">
        <v>37680</v>
      </c>
      <c r="G43" s="21" t="s">
        <v>193</v>
      </c>
      <c r="H43" s="21">
        <v>15</v>
      </c>
    </row>
    <row r="44" spans="1:8" x14ac:dyDescent="0.25">
      <c r="A44" s="100">
        <f>'DOR Games'!A43</f>
        <v>18416</v>
      </c>
      <c r="B44" s="16">
        <f>'DOR Games'!B43</f>
        <v>41915</v>
      </c>
      <c r="C44" s="35">
        <f>'DOR Games'!AH43</f>
        <v>11.08</v>
      </c>
      <c r="F44" s="16">
        <v>37712</v>
      </c>
      <c r="G44" s="21" t="s">
        <v>193</v>
      </c>
      <c r="H44" s="21">
        <v>15</v>
      </c>
    </row>
    <row r="45" spans="1:8" x14ac:dyDescent="0.25">
      <c r="A45" s="100">
        <f>'DOR Games'!A44</f>
        <v>18467</v>
      </c>
      <c r="B45" s="16">
        <f>'DOR Games'!B44</f>
        <v>41956</v>
      </c>
      <c r="C45" s="35">
        <f>'DOR Games'!AH44</f>
        <v>6.88</v>
      </c>
      <c r="F45" s="16">
        <v>37742</v>
      </c>
      <c r="G45" s="21" t="s">
        <v>193</v>
      </c>
      <c r="H45" s="21">
        <v>15</v>
      </c>
    </row>
    <row r="46" spans="1:8" x14ac:dyDescent="0.25">
      <c r="A46" s="100">
        <f>'DOR Games'!A45</f>
        <v>18624</v>
      </c>
      <c r="B46" s="16">
        <f>'DOR Games'!B45</f>
        <v>42051</v>
      </c>
      <c r="C46" s="35">
        <f>'DOR Games'!AH45</f>
        <v>18.079999999999998</v>
      </c>
      <c r="F46" s="16">
        <v>37773</v>
      </c>
      <c r="G46" s="21" t="s">
        <v>193</v>
      </c>
      <c r="H46" s="21">
        <v>15</v>
      </c>
    </row>
    <row r="47" spans="1:8" x14ac:dyDescent="0.25">
      <c r="A47" s="100">
        <f>'DOR Games'!A46</f>
        <v>19529</v>
      </c>
      <c r="B47" s="16">
        <f>'DOR Games'!B46</f>
        <v>43161</v>
      </c>
      <c r="C47" s="35">
        <f>'DOR Games'!AH46</f>
        <v>6.6</v>
      </c>
      <c r="F47" s="16">
        <v>37803</v>
      </c>
      <c r="G47" s="21" t="s">
        <v>193</v>
      </c>
      <c r="H47" s="21">
        <v>15</v>
      </c>
    </row>
    <row r="48" spans="1:8" x14ac:dyDescent="0.25">
      <c r="A48" s="100">
        <f>'DOR Games'!A47</f>
        <v>19536</v>
      </c>
      <c r="B48" s="16">
        <f>'DOR Games'!B47</f>
        <v>43164</v>
      </c>
      <c r="C48" s="35">
        <f>'DOR Games'!AH47</f>
        <v>17.8</v>
      </c>
      <c r="F48" s="16">
        <v>37814</v>
      </c>
      <c r="G48" s="21" t="s">
        <v>202</v>
      </c>
      <c r="H48" s="21">
        <v>25</v>
      </c>
    </row>
    <row r="49" spans="1:8" x14ac:dyDescent="0.25">
      <c r="A49" s="100">
        <f>'DOR Games'!A48</f>
        <v>19840</v>
      </c>
      <c r="B49" s="16">
        <f>'DOR Games'!B48</f>
        <v>43579</v>
      </c>
      <c r="C49" s="35">
        <f>'DOR Games'!AH48</f>
        <v>7.72</v>
      </c>
      <c r="F49" s="16">
        <v>37833</v>
      </c>
      <c r="G49" s="21" t="s">
        <v>193</v>
      </c>
      <c r="H49" s="21">
        <v>15</v>
      </c>
    </row>
    <row r="50" spans="1:8" x14ac:dyDescent="0.25">
      <c r="A50" s="100">
        <f>'DOR Games'!A49</f>
        <v>19874</v>
      </c>
      <c r="B50" s="16">
        <f>'DOR Games'!B49</f>
        <v>43605</v>
      </c>
      <c r="C50" s="35">
        <f>'DOR Games'!AH49</f>
        <v>8.2800000000000011</v>
      </c>
      <c r="F50" s="16">
        <v>37864</v>
      </c>
      <c r="G50" s="21" t="s">
        <v>193</v>
      </c>
      <c r="H50" s="21">
        <v>15</v>
      </c>
    </row>
    <row r="51" spans="1:8" x14ac:dyDescent="0.25">
      <c r="A51" s="100">
        <f>'DOR Games'!A50</f>
        <v>20285</v>
      </c>
      <c r="B51" s="16">
        <f>'DOR Games'!B50</f>
        <v>43941</v>
      </c>
      <c r="C51" s="35">
        <f>'DOR Games'!AH50</f>
        <v>15.28</v>
      </c>
      <c r="F51" s="16">
        <v>37895</v>
      </c>
      <c r="G51" s="21" t="s">
        <v>193</v>
      </c>
      <c r="H51" s="21">
        <v>15</v>
      </c>
    </row>
    <row r="52" spans="1:8" x14ac:dyDescent="0.25">
      <c r="A52" s="100">
        <f>'DOR Games'!A51</f>
        <v>20286</v>
      </c>
      <c r="B52" s="16">
        <f>'DOR Games'!B51</f>
        <v>43941</v>
      </c>
      <c r="C52" s="35">
        <f>'DOR Games'!AH51</f>
        <v>18.079999999999998</v>
      </c>
      <c r="F52" s="16">
        <v>37926</v>
      </c>
      <c r="G52" s="21" t="s">
        <v>193</v>
      </c>
      <c r="H52" s="21">
        <v>15</v>
      </c>
    </row>
    <row r="53" spans="1:8" x14ac:dyDescent="0.25">
      <c r="A53" s="100">
        <f>'DOR Games'!A52</f>
        <v>20418</v>
      </c>
      <c r="B53" s="16">
        <f>'DOR Games'!B52</f>
        <v>43989</v>
      </c>
      <c r="C53" s="35">
        <f>'DOR Games'!AH52</f>
        <v>14.44</v>
      </c>
      <c r="F53" s="16">
        <v>37955</v>
      </c>
      <c r="G53" s="21" t="s">
        <v>193</v>
      </c>
      <c r="H53" s="21">
        <v>15</v>
      </c>
    </row>
    <row r="54" spans="1:8" x14ac:dyDescent="0.25">
      <c r="A54" s="100">
        <f>'DOR Games'!A53</f>
        <v>20419</v>
      </c>
      <c r="B54" s="16">
        <f>'DOR Games'!B53</f>
        <v>43989</v>
      </c>
      <c r="C54" s="35">
        <f>'DOR Games'!AH53</f>
        <v>20.88</v>
      </c>
      <c r="F54" s="16">
        <v>37985</v>
      </c>
      <c r="G54" s="21" t="s">
        <v>193</v>
      </c>
      <c r="H54" s="21">
        <v>15</v>
      </c>
    </row>
    <row r="55" spans="1:8" x14ac:dyDescent="0.25">
      <c r="A55" s="100">
        <f>'DOR Games'!A54</f>
        <v>20670</v>
      </c>
      <c r="B55" s="16">
        <f>'DOR Games'!B54</f>
        <v>44097</v>
      </c>
      <c r="C55" s="35">
        <f>'DOR Games'!AH54</f>
        <v>16.96</v>
      </c>
      <c r="F55" s="16">
        <v>38016</v>
      </c>
      <c r="G55" s="21" t="s">
        <v>193</v>
      </c>
      <c r="H55" s="21">
        <v>15</v>
      </c>
    </row>
    <row r="56" spans="1:8" x14ac:dyDescent="0.25">
      <c r="A56" s="100">
        <f>'DOR Games'!A55</f>
        <v>20795</v>
      </c>
      <c r="B56" s="16">
        <f>'DOR Games'!B55</f>
        <v>44158</v>
      </c>
      <c r="C56" s="35">
        <f>'DOR Games'!AH55</f>
        <v>20.04</v>
      </c>
      <c r="F56" s="16">
        <v>38049</v>
      </c>
      <c r="G56" s="21" t="s">
        <v>193</v>
      </c>
      <c r="H56" s="21">
        <v>15</v>
      </c>
    </row>
    <row r="57" spans="1:8" x14ac:dyDescent="0.25">
      <c r="A57" s="16"/>
      <c r="B57" s="16"/>
      <c r="C57" s="35"/>
      <c r="F57" s="16">
        <v>38079</v>
      </c>
      <c r="G57" s="21" t="s">
        <v>193</v>
      </c>
      <c r="H57" s="21">
        <v>15</v>
      </c>
    </row>
    <row r="58" spans="1:8" x14ac:dyDescent="0.25">
      <c r="A58" s="16"/>
      <c r="B58" s="16"/>
      <c r="C58" s="35"/>
      <c r="F58" s="16">
        <v>38108</v>
      </c>
      <c r="G58" s="21" t="s">
        <v>193</v>
      </c>
      <c r="H58" s="21">
        <v>15</v>
      </c>
    </row>
    <row r="59" spans="1:8" x14ac:dyDescent="0.25">
      <c r="A59" s="16"/>
      <c r="B59" s="16"/>
      <c r="C59" s="35"/>
      <c r="F59" s="16">
        <v>38138</v>
      </c>
      <c r="G59" s="21" t="s">
        <v>193</v>
      </c>
      <c r="H59" s="21">
        <v>15</v>
      </c>
    </row>
    <row r="60" spans="1:8" x14ac:dyDescent="0.25">
      <c r="A60" s="16"/>
      <c r="B60" s="16"/>
      <c r="C60" s="35"/>
      <c r="F60" s="16">
        <v>38169</v>
      </c>
      <c r="G60" s="21" t="s">
        <v>193</v>
      </c>
      <c r="H60" s="21">
        <v>15</v>
      </c>
    </row>
    <row r="61" spans="1:8" x14ac:dyDescent="0.25">
      <c r="A61" s="16"/>
      <c r="B61" s="16"/>
      <c r="C61" s="35"/>
      <c r="F61" s="16">
        <v>38200</v>
      </c>
      <c r="G61" s="21" t="s">
        <v>193</v>
      </c>
      <c r="H61" s="21">
        <v>15</v>
      </c>
    </row>
    <row r="62" spans="1:8" x14ac:dyDescent="0.25">
      <c r="A62" s="16"/>
      <c r="B62" s="16"/>
      <c r="C62" s="35"/>
      <c r="F62" s="16">
        <v>38532</v>
      </c>
      <c r="G62" s="21" t="s">
        <v>203</v>
      </c>
      <c r="H62" s="21">
        <v>313.04000000000002</v>
      </c>
    </row>
    <row r="63" spans="1:8" x14ac:dyDescent="0.25">
      <c r="A63" s="16"/>
      <c r="B63" s="16"/>
      <c r="C63" s="35"/>
      <c r="F63" s="16">
        <v>38534</v>
      </c>
      <c r="G63" s="21" t="s">
        <v>204</v>
      </c>
      <c r="H63" s="21">
        <v>10</v>
      </c>
    </row>
    <row r="64" spans="1:8" x14ac:dyDescent="0.25">
      <c r="A64" s="16"/>
      <c r="B64" s="16"/>
      <c r="C64" s="35"/>
      <c r="F64" s="16">
        <v>38560</v>
      </c>
      <c r="G64" s="21" t="s">
        <v>205</v>
      </c>
      <c r="H64" s="21">
        <v>15</v>
      </c>
    </row>
    <row r="65" spans="1:8" x14ac:dyDescent="0.25">
      <c r="A65" s="16"/>
      <c r="B65" s="16"/>
      <c r="C65" s="35"/>
      <c r="F65" s="16">
        <v>40193</v>
      </c>
      <c r="G65" s="21" t="s">
        <v>206</v>
      </c>
      <c r="H65" s="21">
        <v>1</v>
      </c>
    </row>
    <row r="66" spans="1:8" x14ac:dyDescent="0.25">
      <c r="A66" s="16"/>
      <c r="B66" s="16"/>
      <c r="C66" s="35"/>
      <c r="F66" s="16">
        <v>40227</v>
      </c>
      <c r="G66" s="21" t="s">
        <v>207</v>
      </c>
      <c r="H66" s="21">
        <v>4</v>
      </c>
    </row>
    <row r="67" spans="1:8" x14ac:dyDescent="0.25">
      <c r="A67" s="16"/>
      <c r="B67" s="16"/>
      <c r="C67" s="35"/>
      <c r="F67" s="16">
        <v>40227</v>
      </c>
      <c r="G67" s="21" t="s">
        <v>208</v>
      </c>
      <c r="H67" s="21">
        <v>2</v>
      </c>
    </row>
    <row r="68" spans="1:8" x14ac:dyDescent="0.25">
      <c r="A68" s="16"/>
      <c r="B68" s="16"/>
      <c r="C68" s="35"/>
      <c r="F68" s="16">
        <v>40254</v>
      </c>
      <c r="G68" s="21" t="s">
        <v>208</v>
      </c>
      <c r="H68" s="21">
        <v>1</v>
      </c>
    </row>
    <row r="69" spans="1:8" x14ac:dyDescent="0.25">
      <c r="A69" s="16"/>
      <c r="B69" s="16"/>
      <c r="C69" s="35"/>
      <c r="F69" s="16">
        <v>40254</v>
      </c>
      <c r="G69" s="21" t="s">
        <v>209</v>
      </c>
      <c r="H69" s="21">
        <v>5</v>
      </c>
    </row>
    <row r="70" spans="1:8" x14ac:dyDescent="0.25">
      <c r="A70" s="16"/>
      <c r="B70" s="16"/>
      <c r="C70" s="35"/>
      <c r="F70" s="16">
        <v>40287</v>
      </c>
      <c r="G70" s="21" t="s">
        <v>208</v>
      </c>
      <c r="H70" s="21">
        <v>2</v>
      </c>
    </row>
    <row r="71" spans="1:8" x14ac:dyDescent="0.25">
      <c r="A71" s="16"/>
      <c r="B71" s="16"/>
      <c r="C71" s="35"/>
      <c r="F71" s="16">
        <v>40287</v>
      </c>
      <c r="G71" s="21" t="s">
        <v>210</v>
      </c>
      <c r="H71" s="21">
        <v>5</v>
      </c>
    </row>
    <row r="72" spans="1:8" x14ac:dyDescent="0.25">
      <c r="A72" s="16"/>
      <c r="B72" s="16"/>
      <c r="C72" s="35"/>
      <c r="F72" s="16">
        <v>40319</v>
      </c>
      <c r="G72" s="21" t="s">
        <v>208</v>
      </c>
      <c r="H72" s="21">
        <v>2</v>
      </c>
    </row>
    <row r="73" spans="1:8" x14ac:dyDescent="0.25">
      <c r="A73" s="16"/>
      <c r="B73" s="16"/>
      <c r="C73" s="35"/>
      <c r="F73" s="16">
        <v>40319</v>
      </c>
      <c r="G73" s="21" t="s">
        <v>211</v>
      </c>
      <c r="H73" s="21">
        <v>5</v>
      </c>
    </row>
    <row r="74" spans="1:8" x14ac:dyDescent="0.25">
      <c r="A74" s="16"/>
      <c r="B74" s="16"/>
      <c r="C74" s="35"/>
      <c r="F74" s="16">
        <v>40350</v>
      </c>
      <c r="G74" s="21" t="s">
        <v>208</v>
      </c>
      <c r="H74" s="21">
        <v>2</v>
      </c>
    </row>
    <row r="75" spans="1:8" x14ac:dyDescent="0.25">
      <c r="A75" s="16"/>
      <c r="B75" s="16"/>
      <c r="C75" s="35"/>
      <c r="F75" s="16">
        <v>40350</v>
      </c>
      <c r="G75" s="21" t="s">
        <v>211</v>
      </c>
      <c r="H75" s="21">
        <v>5</v>
      </c>
    </row>
    <row r="76" spans="1:8" x14ac:dyDescent="0.25">
      <c r="A76" s="16"/>
      <c r="B76" s="16"/>
      <c r="C76" s="35"/>
      <c r="F76" s="16">
        <v>40379</v>
      </c>
      <c r="G76" s="21" t="s">
        <v>208</v>
      </c>
      <c r="H76" s="21">
        <v>2</v>
      </c>
    </row>
    <row r="77" spans="1:8" x14ac:dyDescent="0.25">
      <c r="A77" s="16"/>
      <c r="B77" s="16"/>
      <c r="C77" s="35"/>
      <c r="F77" s="16">
        <v>40379</v>
      </c>
      <c r="G77" s="21" t="s">
        <v>211</v>
      </c>
      <c r="H77" s="21">
        <v>5</v>
      </c>
    </row>
    <row r="78" spans="1:8" x14ac:dyDescent="0.25">
      <c r="A78" s="16"/>
      <c r="B78" s="16"/>
      <c r="C78" s="35"/>
      <c r="F78" s="16">
        <v>40416</v>
      </c>
      <c r="G78" s="21" t="s">
        <v>212</v>
      </c>
      <c r="H78" s="21">
        <v>2</v>
      </c>
    </row>
    <row r="79" spans="1:8" x14ac:dyDescent="0.25">
      <c r="A79" s="16"/>
      <c r="B79" s="16"/>
      <c r="C79" s="35"/>
      <c r="F79" s="16">
        <v>40416</v>
      </c>
      <c r="G79" s="21" t="s">
        <v>211</v>
      </c>
      <c r="H79" s="21">
        <v>5</v>
      </c>
    </row>
    <row r="80" spans="1:8" x14ac:dyDescent="0.25">
      <c r="A80" s="16"/>
      <c r="B80" s="16"/>
      <c r="C80" s="35"/>
      <c r="F80" s="16">
        <v>40416</v>
      </c>
      <c r="G80" s="21" t="s">
        <v>208</v>
      </c>
      <c r="H80" s="21">
        <v>2</v>
      </c>
    </row>
    <row r="81" spans="1:8" x14ac:dyDescent="0.25">
      <c r="A81" s="16"/>
      <c r="B81" s="16"/>
      <c r="C81" s="35"/>
      <c r="F81" s="16">
        <v>40447</v>
      </c>
      <c r="G81" s="21" t="s">
        <v>208</v>
      </c>
      <c r="H81" s="21">
        <v>2</v>
      </c>
    </row>
    <row r="82" spans="1:8" x14ac:dyDescent="0.25">
      <c r="A82" s="16"/>
      <c r="B82" s="16"/>
      <c r="C82" s="35"/>
      <c r="F82" s="16">
        <v>40447</v>
      </c>
      <c r="G82" s="21" t="s">
        <v>213</v>
      </c>
      <c r="H82" s="21">
        <v>5</v>
      </c>
    </row>
    <row r="83" spans="1:8" x14ac:dyDescent="0.25">
      <c r="A83" s="16"/>
      <c r="B83" s="16"/>
      <c r="C83" s="35"/>
      <c r="F83" s="16">
        <v>40471</v>
      </c>
      <c r="G83" s="21" t="s">
        <v>213</v>
      </c>
      <c r="H83" s="21">
        <v>5</v>
      </c>
    </row>
    <row r="84" spans="1:8" x14ac:dyDescent="0.25">
      <c r="A84" s="16"/>
      <c r="B84" s="16"/>
      <c r="C84" s="35"/>
      <c r="F84" s="16">
        <v>40471</v>
      </c>
      <c r="G84" s="21" t="s">
        <v>208</v>
      </c>
      <c r="H84" s="21">
        <v>2</v>
      </c>
    </row>
    <row r="85" spans="1:8" x14ac:dyDescent="0.25">
      <c r="A85" s="16"/>
      <c r="B85" s="16"/>
      <c r="C85" s="35"/>
      <c r="F85" s="16">
        <v>40506</v>
      </c>
      <c r="G85" s="21" t="s">
        <v>213</v>
      </c>
      <c r="H85" s="21">
        <v>5</v>
      </c>
    </row>
    <row r="86" spans="1:8" x14ac:dyDescent="0.25">
      <c r="A86" s="16"/>
      <c r="B86" s="16"/>
      <c r="C86" s="35"/>
      <c r="F86" s="16">
        <v>40506</v>
      </c>
      <c r="G86" s="21" t="s">
        <v>208</v>
      </c>
      <c r="H86" s="21">
        <v>2</v>
      </c>
    </row>
    <row r="87" spans="1:8" x14ac:dyDescent="0.25">
      <c r="A87" s="16"/>
      <c r="B87" s="16"/>
      <c r="C87" s="35"/>
      <c r="F87" s="16">
        <v>40535</v>
      </c>
      <c r="G87" s="21" t="s">
        <v>213</v>
      </c>
      <c r="H87" s="21">
        <v>5</v>
      </c>
    </row>
    <row r="88" spans="1:8" x14ac:dyDescent="0.25">
      <c r="A88" s="16"/>
      <c r="B88" s="16"/>
      <c r="C88" s="35"/>
      <c r="F88" s="16">
        <v>40535</v>
      </c>
      <c r="G88" s="21" t="s">
        <v>208</v>
      </c>
      <c r="H88" s="21">
        <v>2</v>
      </c>
    </row>
    <row r="89" spans="1:8" x14ac:dyDescent="0.25">
      <c r="A89" s="16"/>
      <c r="B89" s="16"/>
      <c r="C89" s="35"/>
      <c r="F89" s="16">
        <v>40565</v>
      </c>
      <c r="G89" s="21" t="s">
        <v>214</v>
      </c>
      <c r="H89" s="21">
        <v>5</v>
      </c>
    </row>
    <row r="90" spans="1:8" x14ac:dyDescent="0.25">
      <c r="A90" s="16"/>
      <c r="B90" s="16"/>
      <c r="C90" s="35"/>
      <c r="F90" s="16">
        <v>40565</v>
      </c>
      <c r="G90" s="21" t="s">
        <v>215</v>
      </c>
      <c r="H90" s="21">
        <v>15</v>
      </c>
    </row>
    <row r="91" spans="1:8" x14ac:dyDescent="0.25">
      <c r="A91" s="16"/>
      <c r="B91" s="16"/>
      <c r="C91" s="35"/>
      <c r="F91" s="16">
        <v>40565</v>
      </c>
      <c r="G91" s="21" t="s">
        <v>208</v>
      </c>
      <c r="H91" s="21">
        <v>2</v>
      </c>
    </row>
    <row r="92" spans="1:8" x14ac:dyDescent="0.25">
      <c r="A92" s="16"/>
      <c r="B92" s="16"/>
      <c r="C92" s="35"/>
      <c r="F92" s="16">
        <v>40565</v>
      </c>
      <c r="G92" s="21" t="s">
        <v>213</v>
      </c>
      <c r="H92" s="21">
        <v>4</v>
      </c>
    </row>
    <row r="93" spans="1:8" x14ac:dyDescent="0.25">
      <c r="A93" s="16"/>
      <c r="B93" s="16"/>
      <c r="C93" s="35"/>
      <c r="F93" s="16">
        <v>40600</v>
      </c>
      <c r="G93" s="21" t="s">
        <v>208</v>
      </c>
      <c r="H93" s="21">
        <v>2</v>
      </c>
    </row>
    <row r="94" spans="1:8" x14ac:dyDescent="0.25">
      <c r="A94" s="16"/>
      <c r="B94" s="16"/>
      <c r="C94" s="35"/>
      <c r="F94" s="16">
        <v>40600</v>
      </c>
      <c r="G94" s="21" t="s">
        <v>213</v>
      </c>
      <c r="H94" s="21">
        <v>5</v>
      </c>
    </row>
    <row r="95" spans="1:8" x14ac:dyDescent="0.25">
      <c r="A95" s="16"/>
      <c r="B95" s="16"/>
      <c r="C95" s="35"/>
      <c r="F95" s="16">
        <v>40624</v>
      </c>
      <c r="G95" s="21" t="s">
        <v>216</v>
      </c>
      <c r="H95" s="21">
        <v>2</v>
      </c>
    </row>
    <row r="96" spans="1:8" x14ac:dyDescent="0.25">
      <c r="A96" s="16"/>
      <c r="B96" s="16"/>
      <c r="C96" s="35"/>
      <c r="F96" s="16">
        <v>40624</v>
      </c>
      <c r="G96" s="21" t="s">
        <v>213</v>
      </c>
      <c r="H96" s="21">
        <v>5</v>
      </c>
    </row>
    <row r="97" spans="1:8" x14ac:dyDescent="0.25">
      <c r="A97" s="16"/>
      <c r="B97" s="16"/>
      <c r="C97" s="35"/>
      <c r="F97" s="16">
        <v>40624</v>
      </c>
      <c r="G97" s="21" t="s">
        <v>208</v>
      </c>
      <c r="H97" s="21">
        <v>2</v>
      </c>
    </row>
    <row r="98" spans="1:8" x14ac:dyDescent="0.25">
      <c r="A98" s="16"/>
      <c r="B98" s="16"/>
      <c r="C98" s="35"/>
      <c r="F98" s="16">
        <v>40659</v>
      </c>
      <c r="G98" s="21" t="s">
        <v>208</v>
      </c>
      <c r="H98" s="21">
        <v>2</v>
      </c>
    </row>
    <row r="99" spans="1:8" x14ac:dyDescent="0.25">
      <c r="A99" s="16"/>
      <c r="B99" s="16"/>
      <c r="C99" s="35"/>
      <c r="F99" s="16">
        <v>40659</v>
      </c>
      <c r="G99" s="21" t="s">
        <v>217</v>
      </c>
      <c r="H99" s="21">
        <v>5</v>
      </c>
    </row>
    <row r="100" spans="1:8" x14ac:dyDescent="0.25">
      <c r="A100" s="16"/>
      <c r="B100" s="16"/>
      <c r="C100" s="35"/>
      <c r="F100" s="16">
        <v>40691</v>
      </c>
      <c r="G100" s="21" t="s">
        <v>208</v>
      </c>
      <c r="H100" s="21">
        <v>2</v>
      </c>
    </row>
    <row r="101" spans="1:8" x14ac:dyDescent="0.25">
      <c r="A101" s="16"/>
      <c r="B101" s="16"/>
      <c r="C101" s="35"/>
      <c r="F101" s="16">
        <v>40691</v>
      </c>
      <c r="G101" s="21" t="s">
        <v>207</v>
      </c>
      <c r="H101" s="21">
        <v>5</v>
      </c>
    </row>
    <row r="102" spans="1:8" x14ac:dyDescent="0.25">
      <c r="A102" s="16"/>
      <c r="B102" s="16"/>
      <c r="C102" s="35"/>
      <c r="F102" s="16">
        <v>40717</v>
      </c>
      <c r="G102" s="21" t="s">
        <v>218</v>
      </c>
      <c r="H102" s="21">
        <v>5</v>
      </c>
    </row>
    <row r="103" spans="1:8" x14ac:dyDescent="0.25">
      <c r="A103" s="16"/>
      <c r="B103" s="16"/>
      <c r="C103" s="35"/>
      <c r="F103" s="16">
        <v>40717</v>
      </c>
      <c r="G103" s="21" t="s">
        <v>208</v>
      </c>
      <c r="H103" s="21">
        <v>2</v>
      </c>
    </row>
    <row r="104" spans="1:8" x14ac:dyDescent="0.25">
      <c r="A104" s="16"/>
      <c r="B104" s="16"/>
      <c r="C104" s="35"/>
      <c r="F104" s="16">
        <v>40744</v>
      </c>
      <c r="G104" s="21" t="s">
        <v>208</v>
      </c>
      <c r="H104" s="21">
        <v>2</v>
      </c>
    </row>
    <row r="105" spans="1:8" x14ac:dyDescent="0.25">
      <c r="A105" s="16"/>
      <c r="B105" s="16"/>
      <c r="C105" s="35"/>
      <c r="F105" s="16">
        <v>40744</v>
      </c>
      <c r="G105" s="21" t="s">
        <v>218</v>
      </c>
      <c r="H105" s="21">
        <v>5</v>
      </c>
    </row>
    <row r="106" spans="1:8" x14ac:dyDescent="0.25">
      <c r="A106" s="16"/>
      <c r="B106" s="16"/>
      <c r="C106" s="35"/>
      <c r="F106" s="16">
        <v>40752</v>
      </c>
      <c r="G106" s="21" t="s">
        <v>219</v>
      </c>
      <c r="H106" s="21">
        <v>5</v>
      </c>
    </row>
    <row r="107" spans="1:8" x14ac:dyDescent="0.25">
      <c r="A107" s="16"/>
      <c r="B107" s="16"/>
      <c r="C107" s="35"/>
      <c r="F107" s="16">
        <v>40752</v>
      </c>
      <c r="G107" s="21" t="s">
        <v>220</v>
      </c>
      <c r="H107" s="21">
        <v>5</v>
      </c>
    </row>
    <row r="108" spans="1:8" x14ac:dyDescent="0.25">
      <c r="A108" s="16"/>
      <c r="B108" s="16"/>
      <c r="C108" s="35"/>
      <c r="F108" s="16">
        <v>40781</v>
      </c>
      <c r="G108" s="21" t="s">
        <v>221</v>
      </c>
      <c r="H108" s="21">
        <v>4</v>
      </c>
    </row>
    <row r="109" spans="1:8" x14ac:dyDescent="0.25">
      <c r="A109" s="16"/>
      <c r="B109" s="16"/>
      <c r="C109" s="35"/>
      <c r="F109" s="16">
        <v>40781</v>
      </c>
      <c r="G109" s="21" t="s">
        <v>218</v>
      </c>
      <c r="H109" s="21">
        <v>5</v>
      </c>
    </row>
    <row r="110" spans="1:8" x14ac:dyDescent="0.25">
      <c r="A110" s="16"/>
      <c r="B110" s="16"/>
      <c r="C110" s="35"/>
      <c r="F110" s="16">
        <v>40781</v>
      </c>
      <c r="G110" s="21" t="s">
        <v>208</v>
      </c>
      <c r="H110" s="21">
        <v>2</v>
      </c>
    </row>
    <row r="111" spans="1:8" x14ac:dyDescent="0.25">
      <c r="A111" s="16"/>
      <c r="B111" s="16"/>
      <c r="C111" s="35"/>
      <c r="F111" s="16">
        <v>40808</v>
      </c>
      <c r="G111" s="21" t="s">
        <v>208</v>
      </c>
      <c r="H111" s="21">
        <v>2</v>
      </c>
    </row>
    <row r="112" spans="1:8" x14ac:dyDescent="0.25">
      <c r="A112" s="16"/>
      <c r="B112" s="16"/>
      <c r="C112" s="35"/>
      <c r="F112" s="16">
        <v>40808</v>
      </c>
      <c r="G112" s="21" t="s">
        <v>218</v>
      </c>
      <c r="H112" s="21">
        <v>5</v>
      </c>
    </row>
    <row r="113" spans="1:8" x14ac:dyDescent="0.25">
      <c r="A113" s="16"/>
      <c r="B113" s="16"/>
      <c r="C113" s="35"/>
      <c r="F113" s="16">
        <v>40835</v>
      </c>
      <c r="G113" s="21" t="s">
        <v>208</v>
      </c>
      <c r="H113" s="21">
        <v>2</v>
      </c>
    </row>
    <row r="114" spans="1:8" x14ac:dyDescent="0.25">
      <c r="A114" s="16"/>
      <c r="B114" s="16"/>
      <c r="C114" s="35"/>
      <c r="F114" s="16">
        <v>40835</v>
      </c>
      <c r="G114" s="21" t="s">
        <v>218</v>
      </c>
      <c r="H114" s="21">
        <v>5</v>
      </c>
    </row>
    <row r="115" spans="1:8" x14ac:dyDescent="0.25">
      <c r="A115" s="16"/>
      <c r="B115" s="16"/>
      <c r="C115" s="35"/>
      <c r="F115" s="16">
        <v>40870</v>
      </c>
      <c r="G115" s="21" t="s">
        <v>218</v>
      </c>
      <c r="H115" s="21">
        <v>5</v>
      </c>
    </row>
    <row r="116" spans="1:8" x14ac:dyDescent="0.25">
      <c r="A116" s="16"/>
      <c r="B116" s="16"/>
      <c r="C116" s="35"/>
      <c r="F116" s="16">
        <v>40870</v>
      </c>
      <c r="G116" s="21" t="s">
        <v>208</v>
      </c>
      <c r="H116" s="21">
        <v>2</v>
      </c>
    </row>
    <row r="117" spans="1:8" x14ac:dyDescent="0.25">
      <c r="A117" s="16"/>
      <c r="B117" s="16"/>
      <c r="C117" s="35"/>
      <c r="F117" s="16">
        <v>40893</v>
      </c>
      <c r="G117" s="21" t="s">
        <v>208</v>
      </c>
      <c r="H117" s="21">
        <v>2</v>
      </c>
    </row>
    <row r="118" spans="1:8" x14ac:dyDescent="0.25">
      <c r="A118" s="16"/>
      <c r="B118" s="16"/>
      <c r="C118" s="35"/>
      <c r="F118" s="16">
        <v>40893</v>
      </c>
      <c r="G118" s="21" t="s">
        <v>218</v>
      </c>
      <c r="H118" s="21">
        <v>5</v>
      </c>
    </row>
    <row r="119" spans="1:8" x14ac:dyDescent="0.25">
      <c r="A119" s="16"/>
      <c r="B119" s="16"/>
      <c r="C119" s="35"/>
      <c r="F119" s="16">
        <v>40927</v>
      </c>
      <c r="G119" s="21" t="s">
        <v>222</v>
      </c>
      <c r="H119" s="21">
        <v>10</v>
      </c>
    </row>
    <row r="120" spans="1:8" x14ac:dyDescent="0.25">
      <c r="A120" s="16"/>
      <c r="B120" s="16"/>
      <c r="C120" s="35"/>
      <c r="F120" s="16">
        <v>40927</v>
      </c>
      <c r="G120" s="21" t="s">
        <v>218</v>
      </c>
      <c r="H120" s="21">
        <v>5</v>
      </c>
    </row>
    <row r="121" spans="1:8" x14ac:dyDescent="0.25">
      <c r="A121" s="16"/>
      <c r="B121" s="16"/>
      <c r="C121" s="35"/>
      <c r="F121" s="16">
        <v>40927</v>
      </c>
      <c r="G121" s="21" t="s">
        <v>208</v>
      </c>
      <c r="H121" s="21">
        <v>2</v>
      </c>
    </row>
    <row r="122" spans="1:8" x14ac:dyDescent="0.25">
      <c r="A122" s="16"/>
      <c r="B122" s="16"/>
      <c r="C122" s="35"/>
      <c r="F122" s="16">
        <v>40962</v>
      </c>
      <c r="G122" s="21" t="s">
        <v>208</v>
      </c>
      <c r="H122" s="21">
        <v>2</v>
      </c>
    </row>
    <row r="123" spans="1:8" x14ac:dyDescent="0.25">
      <c r="A123" s="16"/>
      <c r="B123" s="16"/>
      <c r="C123" s="35"/>
      <c r="F123" s="16">
        <v>40962</v>
      </c>
      <c r="G123" s="21" t="s">
        <v>218</v>
      </c>
      <c r="H123" s="21">
        <v>5</v>
      </c>
    </row>
    <row r="124" spans="1:8" x14ac:dyDescent="0.25">
      <c r="A124" s="16"/>
      <c r="B124" s="16"/>
      <c r="C124" s="35"/>
      <c r="F124" s="16">
        <v>40986</v>
      </c>
      <c r="G124" s="21" t="s">
        <v>218</v>
      </c>
      <c r="H124" s="21">
        <v>5</v>
      </c>
    </row>
    <row r="125" spans="1:8" x14ac:dyDescent="0.25">
      <c r="A125" s="16"/>
      <c r="B125" s="16"/>
      <c r="C125" s="35"/>
      <c r="F125" s="16">
        <v>41028</v>
      </c>
      <c r="G125" s="21" t="s">
        <v>223</v>
      </c>
      <c r="H125" s="21">
        <v>5</v>
      </c>
    </row>
    <row r="126" spans="1:8" x14ac:dyDescent="0.25">
      <c r="A126" s="16"/>
      <c r="B126" s="16"/>
      <c r="C126" s="35"/>
      <c r="F126" s="16">
        <v>41028</v>
      </c>
      <c r="G126" s="21" t="s">
        <v>224</v>
      </c>
      <c r="H126" s="21">
        <v>3</v>
      </c>
    </row>
    <row r="127" spans="1:8" x14ac:dyDescent="0.25">
      <c r="A127" s="16"/>
      <c r="B127" s="16"/>
      <c r="C127" s="35"/>
      <c r="F127" s="16">
        <v>41052</v>
      </c>
      <c r="G127" s="21" t="s">
        <v>223</v>
      </c>
      <c r="H127" s="21">
        <v>5</v>
      </c>
    </row>
    <row r="128" spans="1:8" x14ac:dyDescent="0.25">
      <c r="A128" s="16"/>
      <c r="B128" s="16"/>
      <c r="C128" s="35"/>
      <c r="F128" s="16">
        <v>41052</v>
      </c>
      <c r="G128" s="21" t="s">
        <v>224</v>
      </c>
      <c r="H128" s="21">
        <v>3</v>
      </c>
    </row>
    <row r="129" spans="1:8" x14ac:dyDescent="0.25">
      <c r="A129" s="16"/>
      <c r="B129" s="16"/>
      <c r="C129" s="35"/>
      <c r="F129" s="16">
        <v>41088</v>
      </c>
      <c r="G129" s="21" t="s">
        <v>208</v>
      </c>
      <c r="H129" s="21">
        <v>3</v>
      </c>
    </row>
    <row r="130" spans="1:8" x14ac:dyDescent="0.25">
      <c r="A130" s="16"/>
      <c r="B130" s="16"/>
      <c r="C130" s="35"/>
      <c r="F130" s="16">
        <v>41088</v>
      </c>
      <c r="G130" s="21" t="s">
        <v>218</v>
      </c>
      <c r="H130" s="21">
        <v>5</v>
      </c>
    </row>
    <row r="131" spans="1:8" x14ac:dyDescent="0.25">
      <c r="A131" s="16"/>
      <c r="B131" s="16"/>
      <c r="C131" s="35"/>
      <c r="F131" s="16">
        <v>41115</v>
      </c>
      <c r="G131" s="21" t="s">
        <v>225</v>
      </c>
      <c r="H131" s="21">
        <v>2</v>
      </c>
    </row>
    <row r="132" spans="1:8" x14ac:dyDescent="0.25">
      <c r="A132" s="16"/>
      <c r="B132" s="16"/>
      <c r="C132" s="35"/>
      <c r="F132" s="16">
        <v>41115</v>
      </c>
      <c r="G132" s="21" t="s">
        <v>226</v>
      </c>
      <c r="H132" s="21">
        <v>5</v>
      </c>
    </row>
    <row r="133" spans="1:8" x14ac:dyDescent="0.25">
      <c r="A133" s="16"/>
      <c r="B133" s="16"/>
      <c r="C133" s="35"/>
      <c r="F133" s="16">
        <v>41149</v>
      </c>
      <c r="G133" s="21" t="s">
        <v>218</v>
      </c>
      <c r="H133" s="21">
        <v>5</v>
      </c>
    </row>
    <row r="134" spans="1:8" x14ac:dyDescent="0.25">
      <c r="A134" s="16"/>
      <c r="B134" s="16"/>
      <c r="C134" s="35"/>
      <c r="F134" s="16">
        <v>41149</v>
      </c>
      <c r="G134" s="21" t="s">
        <v>208</v>
      </c>
      <c r="H134" s="21">
        <v>2</v>
      </c>
    </row>
    <row r="135" spans="1:8" x14ac:dyDescent="0.25">
      <c r="A135" s="16"/>
      <c r="B135" s="16"/>
      <c r="C135" s="35"/>
      <c r="F135" s="16">
        <v>41176</v>
      </c>
      <c r="G135" s="21" t="s">
        <v>208</v>
      </c>
      <c r="H135" s="21">
        <v>3</v>
      </c>
    </row>
    <row r="136" spans="1:8" x14ac:dyDescent="0.25">
      <c r="A136" s="16"/>
      <c r="B136" s="16"/>
      <c r="C136" s="35"/>
      <c r="F136" s="16">
        <v>41176</v>
      </c>
      <c r="G136" s="21" t="s">
        <v>218</v>
      </c>
      <c r="H136" s="21">
        <v>5</v>
      </c>
    </row>
    <row r="137" spans="1:8" x14ac:dyDescent="0.25">
      <c r="A137" s="16"/>
      <c r="B137" s="16"/>
      <c r="C137" s="35"/>
      <c r="F137" s="16">
        <v>41240</v>
      </c>
      <c r="G137" s="21" t="s">
        <v>227</v>
      </c>
      <c r="H137" s="21">
        <v>5</v>
      </c>
    </row>
    <row r="138" spans="1:8" x14ac:dyDescent="0.25">
      <c r="A138" s="16"/>
      <c r="B138" s="16"/>
      <c r="C138" s="35"/>
      <c r="F138" s="16">
        <v>41240</v>
      </c>
      <c r="G138" s="21" t="s">
        <v>228</v>
      </c>
      <c r="H138" s="21">
        <v>3</v>
      </c>
    </row>
    <row r="139" spans="1:8" x14ac:dyDescent="0.25">
      <c r="A139" s="16"/>
      <c r="B139" s="16"/>
      <c r="C139" s="35"/>
      <c r="F139" s="16">
        <v>41241</v>
      </c>
      <c r="G139" s="21" t="s">
        <v>218</v>
      </c>
      <c r="H139" s="21">
        <v>5</v>
      </c>
    </row>
    <row r="140" spans="1:8" x14ac:dyDescent="0.25">
      <c r="A140" s="16"/>
      <c r="B140" s="16"/>
      <c r="C140" s="35"/>
      <c r="F140" s="16">
        <v>41241</v>
      </c>
      <c r="G140" s="21" t="s">
        <v>208</v>
      </c>
      <c r="H140" s="21">
        <v>3</v>
      </c>
    </row>
    <row r="141" spans="1:8" x14ac:dyDescent="0.25">
      <c r="A141" s="16"/>
      <c r="B141" s="16"/>
      <c r="C141" s="35"/>
      <c r="F141" s="16">
        <v>41263</v>
      </c>
      <c r="G141" s="21" t="s">
        <v>208</v>
      </c>
      <c r="H141" s="21">
        <v>3</v>
      </c>
    </row>
    <row r="142" spans="1:8" x14ac:dyDescent="0.25">
      <c r="A142" s="16"/>
      <c r="B142" s="16"/>
      <c r="C142" s="35"/>
      <c r="F142" s="16">
        <v>41263</v>
      </c>
      <c r="G142" s="21" t="s">
        <v>218</v>
      </c>
      <c r="H142" s="21">
        <v>5</v>
      </c>
    </row>
    <row r="143" spans="1:8" x14ac:dyDescent="0.25">
      <c r="A143" s="16"/>
      <c r="B143" s="16"/>
      <c r="C143" s="35"/>
      <c r="F143" s="16">
        <v>41299</v>
      </c>
      <c r="G143" s="21" t="s">
        <v>229</v>
      </c>
      <c r="H143" s="21">
        <v>5</v>
      </c>
    </row>
    <row r="144" spans="1:8" x14ac:dyDescent="0.25">
      <c r="A144" s="16"/>
      <c r="B144" s="16"/>
      <c r="C144" s="35"/>
      <c r="F144" s="16">
        <v>41299</v>
      </c>
      <c r="G144" s="21" t="s">
        <v>230</v>
      </c>
      <c r="H144" s="21">
        <v>2</v>
      </c>
    </row>
    <row r="145" spans="1:8" x14ac:dyDescent="0.25">
      <c r="A145" s="16"/>
      <c r="B145" s="16"/>
      <c r="C145" s="35"/>
      <c r="F145" s="16">
        <v>41299</v>
      </c>
      <c r="G145" s="21" t="s">
        <v>218</v>
      </c>
      <c r="H145" s="21">
        <v>5</v>
      </c>
    </row>
    <row r="146" spans="1:8" x14ac:dyDescent="0.25">
      <c r="A146" s="16"/>
      <c r="B146" s="16"/>
      <c r="C146" s="35"/>
      <c r="F146" s="16">
        <v>41299</v>
      </c>
      <c r="G146" s="21" t="s">
        <v>208</v>
      </c>
      <c r="H146" s="21">
        <v>3</v>
      </c>
    </row>
    <row r="147" spans="1:8" x14ac:dyDescent="0.25">
      <c r="A147" s="16"/>
      <c r="B147" s="16"/>
      <c r="C147" s="35"/>
      <c r="F147" s="16">
        <v>41325</v>
      </c>
      <c r="G147" s="21" t="s">
        <v>208</v>
      </c>
      <c r="H147" s="21">
        <v>2</v>
      </c>
    </row>
    <row r="148" spans="1:8" x14ac:dyDescent="0.25">
      <c r="A148" s="16"/>
      <c r="B148" s="16"/>
      <c r="C148" s="35"/>
      <c r="F148" s="16">
        <v>41325</v>
      </c>
      <c r="G148" s="21" t="s">
        <v>218</v>
      </c>
      <c r="H148" s="21">
        <v>5</v>
      </c>
    </row>
    <row r="149" spans="1:8" x14ac:dyDescent="0.25">
      <c r="A149" s="16"/>
      <c r="B149" s="16"/>
      <c r="C149" s="35"/>
      <c r="F149" s="16">
        <v>41362</v>
      </c>
      <c r="G149" s="21" t="s">
        <v>208</v>
      </c>
      <c r="H149" s="21">
        <v>1</v>
      </c>
    </row>
    <row r="150" spans="1:8" x14ac:dyDescent="0.25">
      <c r="A150" s="16"/>
      <c r="B150" s="16"/>
      <c r="C150" s="35"/>
      <c r="F150" s="16">
        <v>41362</v>
      </c>
      <c r="G150" s="21" t="s">
        <v>218</v>
      </c>
      <c r="H150" s="21">
        <v>5</v>
      </c>
    </row>
    <row r="151" spans="1:8" x14ac:dyDescent="0.25">
      <c r="A151" s="16"/>
      <c r="B151" s="16"/>
      <c r="C151" s="35"/>
      <c r="F151" s="16">
        <v>41386</v>
      </c>
      <c r="G151" s="21" t="s">
        <v>208</v>
      </c>
      <c r="H151" s="21">
        <v>2</v>
      </c>
    </row>
    <row r="152" spans="1:8" x14ac:dyDescent="0.25">
      <c r="A152" s="16"/>
      <c r="B152" s="16"/>
      <c r="C152" s="35"/>
      <c r="F152" s="16">
        <v>41386</v>
      </c>
      <c r="G152" s="21" t="s">
        <v>218</v>
      </c>
      <c r="H152" s="21">
        <v>5</v>
      </c>
    </row>
    <row r="153" spans="1:8" x14ac:dyDescent="0.25">
      <c r="A153" s="16"/>
      <c r="B153" s="16"/>
      <c r="C153" s="35"/>
      <c r="F153" s="16">
        <v>41386</v>
      </c>
      <c r="G153" s="21" t="s">
        <v>231</v>
      </c>
      <c r="H153" s="21">
        <v>2</v>
      </c>
    </row>
    <row r="154" spans="1:8" x14ac:dyDescent="0.25">
      <c r="A154" s="16"/>
      <c r="B154" s="16"/>
      <c r="C154" s="35"/>
      <c r="F154" s="16">
        <v>41423</v>
      </c>
      <c r="G154" s="21" t="s">
        <v>232</v>
      </c>
      <c r="H154" s="21">
        <v>2</v>
      </c>
    </row>
    <row r="155" spans="1:8" x14ac:dyDescent="0.25">
      <c r="A155" s="16"/>
      <c r="B155" s="16"/>
      <c r="C155" s="35"/>
      <c r="F155" s="16">
        <v>41423</v>
      </c>
      <c r="G155" s="21" t="s">
        <v>225</v>
      </c>
      <c r="H155" s="21">
        <v>2</v>
      </c>
    </row>
    <row r="156" spans="1:8" x14ac:dyDescent="0.25">
      <c r="A156" s="16"/>
      <c r="B156" s="16"/>
      <c r="C156" s="35"/>
      <c r="F156" s="16">
        <v>41423</v>
      </c>
      <c r="G156" s="21" t="s">
        <v>226</v>
      </c>
      <c r="H156" s="21">
        <v>5</v>
      </c>
    </row>
    <row r="157" spans="1:8" x14ac:dyDescent="0.25">
      <c r="A157" s="16"/>
      <c r="B157" s="16"/>
      <c r="C157" s="35"/>
      <c r="F157" s="16">
        <v>41452</v>
      </c>
      <c r="G157" s="21" t="s">
        <v>208</v>
      </c>
      <c r="H157" s="21">
        <v>2</v>
      </c>
    </row>
    <row r="158" spans="1:8" x14ac:dyDescent="0.25">
      <c r="A158" s="16"/>
      <c r="B158" s="16"/>
      <c r="C158" s="35"/>
      <c r="F158" s="16">
        <v>41452</v>
      </c>
      <c r="G158" s="21" t="s">
        <v>207</v>
      </c>
      <c r="H158" s="21">
        <v>5</v>
      </c>
    </row>
    <row r="159" spans="1:8" x14ac:dyDescent="0.25">
      <c r="A159" s="16"/>
      <c r="B159" s="16"/>
      <c r="C159" s="35"/>
      <c r="F159" s="16">
        <v>41485</v>
      </c>
      <c r="G159" s="21" t="s">
        <v>218</v>
      </c>
      <c r="H159" s="21">
        <v>5</v>
      </c>
    </row>
    <row r="160" spans="1:8" x14ac:dyDescent="0.25">
      <c r="A160" s="16"/>
      <c r="B160" s="16"/>
      <c r="C160" s="35"/>
      <c r="F160" s="16">
        <v>41485</v>
      </c>
      <c r="G160" s="21" t="s">
        <v>208</v>
      </c>
      <c r="H160" s="21">
        <v>2</v>
      </c>
    </row>
    <row r="161" spans="1:8" x14ac:dyDescent="0.25">
      <c r="A161" s="16"/>
      <c r="B161" s="16"/>
      <c r="C161" s="35"/>
      <c r="F161" s="16">
        <v>41508</v>
      </c>
      <c r="G161" s="21" t="s">
        <v>207</v>
      </c>
      <c r="H161" s="21">
        <v>5</v>
      </c>
    </row>
    <row r="162" spans="1:8" x14ac:dyDescent="0.25">
      <c r="A162" s="16"/>
      <c r="B162" s="16"/>
      <c r="C162" s="35"/>
      <c r="F162" s="16">
        <v>41508</v>
      </c>
      <c r="G162" s="21" t="s">
        <v>208</v>
      </c>
      <c r="H162" s="21">
        <v>1</v>
      </c>
    </row>
    <row r="163" spans="1:8" x14ac:dyDescent="0.25">
      <c r="A163" s="16"/>
      <c r="B163" s="16"/>
      <c r="C163" s="35"/>
      <c r="F163" s="16">
        <v>41548</v>
      </c>
      <c r="G163" s="21" t="s">
        <v>233</v>
      </c>
      <c r="H163" s="21">
        <v>1</v>
      </c>
    </row>
    <row r="164" spans="1:8" x14ac:dyDescent="0.25">
      <c r="A164" s="16"/>
      <c r="B164" s="16"/>
      <c r="C164" s="35"/>
      <c r="F164" s="16">
        <v>41548</v>
      </c>
      <c r="G164" s="21" t="s">
        <v>207</v>
      </c>
      <c r="H164" s="21">
        <v>5</v>
      </c>
    </row>
    <row r="165" spans="1:8" x14ac:dyDescent="0.25">
      <c r="A165" s="16"/>
      <c r="B165" s="16"/>
      <c r="C165" s="35"/>
      <c r="F165" s="16">
        <v>41586</v>
      </c>
      <c r="G165" s="21" t="s">
        <v>234</v>
      </c>
      <c r="H165" s="21">
        <v>2</v>
      </c>
    </row>
    <row r="166" spans="1:8" x14ac:dyDescent="0.25">
      <c r="A166" s="16"/>
      <c r="B166" s="16"/>
      <c r="C166" s="35"/>
      <c r="F166" s="16">
        <v>41586</v>
      </c>
      <c r="G166" s="21" t="s">
        <v>235</v>
      </c>
      <c r="H166" s="21">
        <v>5</v>
      </c>
    </row>
    <row r="167" spans="1:8" x14ac:dyDescent="0.25">
      <c r="A167" s="16"/>
      <c r="B167" s="16"/>
      <c r="C167" s="35"/>
      <c r="F167" s="16">
        <v>41603</v>
      </c>
      <c r="G167" s="21" t="s">
        <v>207</v>
      </c>
      <c r="H167" s="21">
        <v>5</v>
      </c>
    </row>
    <row r="168" spans="1:8" x14ac:dyDescent="0.25">
      <c r="A168" s="16"/>
      <c r="B168" s="16"/>
      <c r="C168" s="35"/>
      <c r="F168" s="16">
        <v>41603</v>
      </c>
      <c r="G168" s="21" t="s">
        <v>208</v>
      </c>
      <c r="H168" s="21">
        <v>1</v>
      </c>
    </row>
    <row r="169" spans="1:8" x14ac:dyDescent="0.25">
      <c r="A169" s="16"/>
      <c r="B169" s="16"/>
      <c r="C169" s="35"/>
      <c r="F169" s="16">
        <v>41638</v>
      </c>
      <c r="G169" s="21" t="s">
        <v>208</v>
      </c>
      <c r="H169" s="21">
        <v>1</v>
      </c>
    </row>
    <row r="170" spans="1:8" x14ac:dyDescent="0.25">
      <c r="A170" s="16"/>
      <c r="B170" s="16"/>
      <c r="C170" s="35"/>
      <c r="F170" s="16">
        <v>41638</v>
      </c>
      <c r="G170" s="21" t="s">
        <v>218</v>
      </c>
      <c r="H170" s="21">
        <v>5</v>
      </c>
    </row>
    <row r="171" spans="1:8" x14ac:dyDescent="0.25">
      <c r="A171" s="16"/>
      <c r="B171" s="16"/>
      <c r="C171" s="35"/>
      <c r="F171" s="16">
        <v>41680</v>
      </c>
      <c r="G171" s="21" t="s">
        <v>236</v>
      </c>
      <c r="H171" s="21">
        <v>1</v>
      </c>
    </row>
    <row r="172" spans="1:8" x14ac:dyDescent="0.25">
      <c r="A172" s="16"/>
      <c r="B172" s="16"/>
      <c r="C172" s="35"/>
      <c r="F172" s="16">
        <v>41680</v>
      </c>
      <c r="G172" s="21" t="s">
        <v>237</v>
      </c>
      <c r="H172" s="21">
        <v>5</v>
      </c>
    </row>
    <row r="173" spans="1:8" x14ac:dyDescent="0.25">
      <c r="A173" s="16"/>
      <c r="B173" s="16"/>
      <c r="C173" s="35"/>
      <c r="F173" s="16">
        <v>41680</v>
      </c>
      <c r="G173" s="21" t="s">
        <v>238</v>
      </c>
      <c r="H173" s="21">
        <v>5</v>
      </c>
    </row>
    <row r="174" spans="1:8" x14ac:dyDescent="0.25">
      <c r="A174" s="16"/>
      <c r="B174" s="16"/>
      <c r="C174" s="35"/>
      <c r="F174" s="16">
        <v>41696</v>
      </c>
      <c r="G174" s="21" t="s">
        <v>207</v>
      </c>
      <c r="H174" s="21">
        <v>5</v>
      </c>
    </row>
    <row r="175" spans="1:8" x14ac:dyDescent="0.25">
      <c r="A175" s="16"/>
      <c r="B175" s="16"/>
      <c r="C175" s="35"/>
      <c r="F175" s="16">
        <v>41696</v>
      </c>
      <c r="G175" s="21" t="s">
        <v>208</v>
      </c>
      <c r="H175" s="21">
        <v>3</v>
      </c>
    </row>
    <row r="176" spans="1:8" x14ac:dyDescent="0.25">
      <c r="A176" s="16"/>
      <c r="B176" s="16"/>
      <c r="C176" s="35"/>
      <c r="F176" s="16">
        <v>41726</v>
      </c>
      <c r="G176" s="21" t="s">
        <v>208</v>
      </c>
      <c r="H176" s="21">
        <v>3</v>
      </c>
    </row>
    <row r="177" spans="1:8" x14ac:dyDescent="0.25">
      <c r="A177" s="16"/>
      <c r="B177" s="16"/>
      <c r="C177" s="35"/>
      <c r="F177" s="16">
        <v>41726</v>
      </c>
      <c r="G177" s="21" t="s">
        <v>218</v>
      </c>
      <c r="H177" s="21">
        <v>5</v>
      </c>
    </row>
    <row r="178" spans="1:8" x14ac:dyDescent="0.25">
      <c r="A178" s="16"/>
      <c r="B178" s="16"/>
      <c r="C178" s="35"/>
      <c r="F178" s="16">
        <v>41758</v>
      </c>
      <c r="G178" s="21" t="s">
        <v>239</v>
      </c>
      <c r="H178" s="21">
        <v>2</v>
      </c>
    </row>
    <row r="179" spans="1:8" x14ac:dyDescent="0.25">
      <c r="A179" s="16"/>
      <c r="B179" s="16"/>
      <c r="C179" s="35"/>
      <c r="F179" s="16">
        <v>41758</v>
      </c>
      <c r="G179" s="21" t="s">
        <v>240</v>
      </c>
      <c r="H179" s="21">
        <v>2</v>
      </c>
    </row>
    <row r="180" spans="1:8" x14ac:dyDescent="0.25">
      <c r="A180" s="16"/>
      <c r="B180" s="16"/>
      <c r="C180" s="35"/>
      <c r="F180" s="16">
        <v>41758</v>
      </c>
      <c r="G180" s="21" t="s">
        <v>207</v>
      </c>
      <c r="H180" s="21">
        <v>5</v>
      </c>
    </row>
    <row r="181" spans="1:8" x14ac:dyDescent="0.25">
      <c r="A181" s="16"/>
      <c r="B181" s="16"/>
      <c r="C181" s="35"/>
      <c r="F181" s="16">
        <v>41758</v>
      </c>
      <c r="G181" s="21" t="s">
        <v>208</v>
      </c>
      <c r="H181" s="21">
        <v>3</v>
      </c>
    </row>
    <row r="182" spans="1:8" x14ac:dyDescent="0.25">
      <c r="A182" s="16"/>
      <c r="B182" s="16"/>
      <c r="C182" s="35"/>
      <c r="F182" s="16">
        <v>41782</v>
      </c>
      <c r="G182" s="21" t="s">
        <v>208</v>
      </c>
      <c r="H182" s="21">
        <v>3</v>
      </c>
    </row>
    <row r="183" spans="1:8" x14ac:dyDescent="0.25">
      <c r="A183" s="16"/>
      <c r="B183" s="16"/>
      <c r="C183" s="35"/>
      <c r="F183" s="16">
        <v>41782</v>
      </c>
      <c r="G183" s="21" t="s">
        <v>207</v>
      </c>
      <c r="H183" s="21">
        <v>5</v>
      </c>
    </row>
    <row r="184" spans="1:8" x14ac:dyDescent="0.25">
      <c r="A184" s="16"/>
      <c r="B184" s="16"/>
      <c r="C184" s="35"/>
      <c r="F184" s="16">
        <v>41818</v>
      </c>
      <c r="G184" s="21" t="s">
        <v>241</v>
      </c>
      <c r="H184" s="21">
        <v>2</v>
      </c>
    </row>
    <row r="185" spans="1:8" x14ac:dyDescent="0.25">
      <c r="A185" s="16"/>
      <c r="B185" s="16"/>
      <c r="C185" s="35"/>
      <c r="F185" s="16">
        <v>41818</v>
      </c>
      <c r="G185" s="21" t="s">
        <v>218</v>
      </c>
      <c r="H185" s="21">
        <v>5</v>
      </c>
    </row>
    <row r="186" spans="1:8" x14ac:dyDescent="0.25">
      <c r="A186" s="16"/>
      <c r="B186" s="16"/>
      <c r="C186" s="35"/>
      <c r="F186" s="16">
        <v>41818</v>
      </c>
      <c r="G186" s="21" t="s">
        <v>208</v>
      </c>
      <c r="H186" s="21">
        <v>3</v>
      </c>
    </row>
    <row r="187" spans="1:8" x14ac:dyDescent="0.25">
      <c r="A187" s="16"/>
      <c r="B187" s="16"/>
      <c r="C187" s="35"/>
      <c r="F187" s="16">
        <v>41851</v>
      </c>
      <c r="G187" s="21" t="s">
        <v>208</v>
      </c>
      <c r="H187" s="21">
        <v>3</v>
      </c>
    </row>
    <row r="188" spans="1:8" x14ac:dyDescent="0.25">
      <c r="A188" s="16"/>
      <c r="B188" s="16"/>
      <c r="C188" s="35"/>
      <c r="F188" s="16">
        <v>41851</v>
      </c>
      <c r="G188" s="21" t="s">
        <v>218</v>
      </c>
      <c r="H188" s="21">
        <v>5</v>
      </c>
    </row>
    <row r="189" spans="1:8" x14ac:dyDescent="0.25">
      <c r="A189" s="16"/>
      <c r="B189" s="16"/>
      <c r="C189" s="35"/>
      <c r="F189" s="16">
        <v>41851</v>
      </c>
      <c r="G189" s="21" t="s">
        <v>242</v>
      </c>
      <c r="H189" s="21">
        <v>2</v>
      </c>
    </row>
    <row r="190" spans="1:8" x14ac:dyDescent="0.25">
      <c r="A190" s="16"/>
      <c r="B190" s="16"/>
      <c r="C190" s="35"/>
      <c r="F190" s="16">
        <v>41860</v>
      </c>
      <c r="G190" s="21" t="s">
        <v>243</v>
      </c>
      <c r="H190" s="21">
        <v>15</v>
      </c>
    </row>
    <row r="191" spans="1:8" x14ac:dyDescent="0.25">
      <c r="A191" s="16"/>
      <c r="B191" s="16"/>
      <c r="C191" s="35"/>
      <c r="F191" s="16">
        <v>41878</v>
      </c>
      <c r="G191" s="21" t="s">
        <v>244</v>
      </c>
      <c r="H191" s="21">
        <v>5</v>
      </c>
    </row>
    <row r="192" spans="1:8" x14ac:dyDescent="0.25">
      <c r="A192" s="16"/>
      <c r="B192" s="16"/>
      <c r="C192" s="35"/>
      <c r="F192" s="16">
        <v>41878</v>
      </c>
      <c r="G192" s="21" t="s">
        <v>208</v>
      </c>
      <c r="H192" s="21">
        <v>3</v>
      </c>
    </row>
    <row r="193" spans="1:8" x14ac:dyDescent="0.25">
      <c r="A193" s="16"/>
      <c r="B193" s="16"/>
      <c r="C193" s="35"/>
      <c r="F193" s="16">
        <v>41904</v>
      </c>
      <c r="G193" s="21" t="s">
        <v>208</v>
      </c>
      <c r="H193" s="21">
        <v>3</v>
      </c>
    </row>
    <row r="194" spans="1:8" x14ac:dyDescent="0.25">
      <c r="A194" s="16"/>
      <c r="B194" s="16"/>
      <c r="C194" s="35"/>
      <c r="F194" s="16">
        <v>41904</v>
      </c>
      <c r="G194" s="21" t="s">
        <v>245</v>
      </c>
      <c r="H194" s="21">
        <v>5</v>
      </c>
    </row>
    <row r="195" spans="1:8" x14ac:dyDescent="0.25">
      <c r="A195" s="16"/>
      <c r="B195" s="16"/>
      <c r="C195" s="35"/>
      <c r="F195" s="16">
        <v>41904</v>
      </c>
      <c r="G195" s="21" t="s">
        <v>242</v>
      </c>
      <c r="H195" s="21">
        <v>2</v>
      </c>
    </row>
    <row r="196" spans="1:8" x14ac:dyDescent="0.25">
      <c r="A196" s="16"/>
      <c r="B196" s="16"/>
      <c r="C196" s="35"/>
      <c r="F196" s="16">
        <v>41934</v>
      </c>
      <c r="G196" s="21" t="s">
        <v>244</v>
      </c>
      <c r="H196" s="21">
        <v>5</v>
      </c>
    </row>
    <row r="197" spans="1:8" x14ac:dyDescent="0.25">
      <c r="A197" s="16"/>
      <c r="B197" s="16"/>
      <c r="C197" s="35"/>
      <c r="F197" s="16">
        <v>41934</v>
      </c>
      <c r="G197" s="21" t="s">
        <v>208</v>
      </c>
      <c r="H197" s="21">
        <v>2</v>
      </c>
    </row>
    <row r="198" spans="1:8" x14ac:dyDescent="0.25">
      <c r="A198" s="16"/>
      <c r="B198" s="16"/>
      <c r="C198" s="35"/>
      <c r="F198" s="16">
        <v>41965</v>
      </c>
      <c r="G198" s="21" t="s">
        <v>208</v>
      </c>
      <c r="H198" s="21">
        <v>3</v>
      </c>
    </row>
    <row r="199" spans="1:8" x14ac:dyDescent="0.25">
      <c r="A199" s="16"/>
      <c r="B199" s="16"/>
      <c r="C199" s="35"/>
      <c r="F199" s="16">
        <v>41965</v>
      </c>
      <c r="G199" s="21" t="s">
        <v>244</v>
      </c>
      <c r="H199" s="21">
        <v>3</v>
      </c>
    </row>
    <row r="200" spans="1:8" x14ac:dyDescent="0.25">
      <c r="A200" s="16"/>
      <c r="B200" s="16"/>
      <c r="C200" s="35"/>
      <c r="F200" s="16">
        <v>41965</v>
      </c>
      <c r="G200" s="21" t="s">
        <v>241</v>
      </c>
      <c r="H200" s="21">
        <v>2</v>
      </c>
    </row>
    <row r="201" spans="1:8" x14ac:dyDescent="0.25">
      <c r="A201" s="16"/>
      <c r="B201" s="16"/>
      <c r="C201" s="35"/>
      <c r="F201" s="16">
        <v>41965</v>
      </c>
      <c r="G201" s="21" t="s">
        <v>246</v>
      </c>
      <c r="H201" s="21">
        <v>2</v>
      </c>
    </row>
    <row r="202" spans="1:8" x14ac:dyDescent="0.25">
      <c r="A202" s="16"/>
      <c r="B202" s="16"/>
      <c r="C202" s="35"/>
      <c r="F202" s="16">
        <v>42001</v>
      </c>
      <c r="G202" s="21" t="s">
        <v>247</v>
      </c>
      <c r="H202" s="21">
        <v>5</v>
      </c>
    </row>
    <row r="203" spans="1:8" x14ac:dyDescent="0.25">
      <c r="A203" s="16"/>
      <c r="B203" s="16"/>
      <c r="C203" s="35"/>
      <c r="F203" s="16">
        <v>42001</v>
      </c>
      <c r="G203" s="21" t="s">
        <v>208</v>
      </c>
      <c r="H203" s="21">
        <v>2</v>
      </c>
    </row>
    <row r="204" spans="1:8" x14ac:dyDescent="0.25">
      <c r="A204" s="16"/>
      <c r="B204" s="16"/>
      <c r="C204" s="35"/>
      <c r="F204" s="16">
        <v>42032</v>
      </c>
      <c r="G204" s="21" t="s">
        <v>248</v>
      </c>
      <c r="H204" s="21">
        <v>5</v>
      </c>
    </row>
    <row r="205" spans="1:8" x14ac:dyDescent="0.25">
      <c r="A205" s="16"/>
      <c r="B205" s="16"/>
      <c r="C205" s="35"/>
      <c r="F205" s="16">
        <v>42032</v>
      </c>
      <c r="G205" s="21" t="s">
        <v>249</v>
      </c>
      <c r="H205" s="21">
        <v>5</v>
      </c>
    </row>
    <row r="206" spans="1:8" x14ac:dyDescent="0.25">
      <c r="A206" s="16"/>
      <c r="B206" s="16"/>
      <c r="C206" s="35"/>
      <c r="F206" s="16">
        <v>42032</v>
      </c>
      <c r="G206" s="21" t="s">
        <v>250</v>
      </c>
      <c r="H206" s="21">
        <v>2</v>
      </c>
    </row>
    <row r="207" spans="1:8" x14ac:dyDescent="0.25">
      <c r="A207" s="16"/>
      <c r="B207" s="16"/>
      <c r="C207" s="35"/>
      <c r="F207" s="16">
        <v>42032</v>
      </c>
      <c r="G207" s="21" t="s">
        <v>251</v>
      </c>
      <c r="H207" s="21">
        <v>2</v>
      </c>
    </row>
    <row r="208" spans="1:8" x14ac:dyDescent="0.25">
      <c r="A208" s="16"/>
      <c r="B208" s="16"/>
      <c r="C208" s="35"/>
      <c r="F208" s="16">
        <v>42032</v>
      </c>
      <c r="G208" s="21" t="s">
        <v>244</v>
      </c>
      <c r="H208" s="21">
        <v>5</v>
      </c>
    </row>
    <row r="209" spans="1:8" x14ac:dyDescent="0.25">
      <c r="A209" s="16"/>
      <c r="B209" s="16"/>
      <c r="C209" s="35"/>
      <c r="F209" s="16">
        <v>42032</v>
      </c>
      <c r="G209" s="21" t="s">
        <v>208</v>
      </c>
      <c r="H209" s="21">
        <v>3</v>
      </c>
    </row>
    <row r="210" spans="1:8" x14ac:dyDescent="0.25">
      <c r="A210" s="16"/>
      <c r="B210" s="16"/>
      <c r="C210" s="35"/>
      <c r="F210" s="16">
        <v>42058</v>
      </c>
      <c r="G210" s="21" t="s">
        <v>208</v>
      </c>
      <c r="H210" s="21">
        <v>3</v>
      </c>
    </row>
    <row r="211" spans="1:8" x14ac:dyDescent="0.25">
      <c r="A211" s="16"/>
      <c r="B211" s="16"/>
      <c r="C211" s="35"/>
      <c r="F211" s="16">
        <v>42058</v>
      </c>
      <c r="G211" s="21" t="s">
        <v>244</v>
      </c>
      <c r="H211" s="21">
        <v>5</v>
      </c>
    </row>
    <row r="212" spans="1:8" x14ac:dyDescent="0.25">
      <c r="A212" s="16"/>
      <c r="B212" s="16"/>
      <c r="C212" s="35"/>
      <c r="F212" s="16">
        <v>42096</v>
      </c>
      <c r="G212" s="21" t="s">
        <v>208</v>
      </c>
      <c r="H212" s="21">
        <v>3</v>
      </c>
    </row>
    <row r="213" spans="1:8" x14ac:dyDescent="0.25">
      <c r="A213" s="16"/>
      <c r="B213" s="16"/>
      <c r="C213" s="35"/>
      <c r="F213" s="16">
        <v>42096</v>
      </c>
      <c r="G213" s="21" t="s">
        <v>244</v>
      </c>
      <c r="H213" s="21">
        <v>5</v>
      </c>
    </row>
    <row r="214" spans="1:8" x14ac:dyDescent="0.25">
      <c r="A214" s="16"/>
      <c r="B214" s="16"/>
      <c r="C214" s="35"/>
      <c r="F214" s="16">
        <v>42121</v>
      </c>
      <c r="G214" s="21" t="s">
        <v>252</v>
      </c>
      <c r="H214" s="21">
        <v>5</v>
      </c>
    </row>
    <row r="215" spans="1:8" x14ac:dyDescent="0.25">
      <c r="A215" s="16"/>
      <c r="B215" s="16"/>
      <c r="C215" s="35"/>
      <c r="F215" s="16">
        <v>42121</v>
      </c>
      <c r="G215" s="21" t="s">
        <v>208</v>
      </c>
      <c r="H215" s="21">
        <v>3</v>
      </c>
    </row>
    <row r="216" spans="1:8" x14ac:dyDescent="0.25">
      <c r="A216" s="16"/>
      <c r="B216" s="16"/>
      <c r="C216" s="35"/>
      <c r="F216" s="16">
        <v>42154</v>
      </c>
      <c r="G216" s="21" t="s">
        <v>208</v>
      </c>
      <c r="H216" s="21">
        <v>3</v>
      </c>
    </row>
    <row r="217" spans="1:8" x14ac:dyDescent="0.25">
      <c r="A217" s="16"/>
      <c r="B217" s="16"/>
      <c r="C217" s="35"/>
      <c r="F217" s="16">
        <v>42154</v>
      </c>
      <c r="G217" s="21" t="s">
        <v>252</v>
      </c>
      <c r="H217" s="21">
        <v>5</v>
      </c>
    </row>
    <row r="218" spans="1:8" x14ac:dyDescent="0.25">
      <c r="A218" s="16"/>
      <c r="B218" s="16"/>
      <c r="C218" s="35"/>
      <c r="F218" s="16">
        <v>42181</v>
      </c>
      <c r="G218" s="21" t="s">
        <v>208</v>
      </c>
      <c r="H218" s="21">
        <v>3</v>
      </c>
    </row>
    <row r="219" spans="1:8" x14ac:dyDescent="0.25">
      <c r="A219" s="16"/>
      <c r="B219" s="16"/>
      <c r="C219" s="35"/>
      <c r="F219" s="16">
        <v>42181</v>
      </c>
      <c r="G219" s="21" t="s">
        <v>252</v>
      </c>
      <c r="H219" s="21">
        <v>5</v>
      </c>
    </row>
    <row r="220" spans="1:8" x14ac:dyDescent="0.25">
      <c r="A220" s="16"/>
      <c r="B220" s="16"/>
      <c r="C220" s="35"/>
      <c r="F220" s="16">
        <v>42212</v>
      </c>
      <c r="G220" s="21" t="s">
        <v>242</v>
      </c>
      <c r="H220" s="21">
        <v>2</v>
      </c>
    </row>
    <row r="221" spans="1:8" x14ac:dyDescent="0.25">
      <c r="A221" s="16"/>
      <c r="B221" s="16"/>
      <c r="C221" s="35"/>
      <c r="F221" s="16">
        <v>42212</v>
      </c>
      <c r="G221" s="21" t="s">
        <v>244</v>
      </c>
      <c r="H221" s="21">
        <v>5</v>
      </c>
    </row>
    <row r="222" spans="1:8" x14ac:dyDescent="0.25">
      <c r="A222" s="16"/>
      <c r="B222" s="16"/>
      <c r="C222" s="35"/>
      <c r="F222" s="16">
        <v>42212</v>
      </c>
      <c r="G222" s="21" t="s">
        <v>208</v>
      </c>
      <c r="H222" s="21">
        <v>2</v>
      </c>
    </row>
    <row r="223" spans="1:8" x14ac:dyDescent="0.25">
      <c r="A223" s="16"/>
      <c r="B223" s="16"/>
      <c r="C223" s="35"/>
      <c r="F223" s="16">
        <v>42242</v>
      </c>
      <c r="G223" s="21" t="s">
        <v>208</v>
      </c>
      <c r="H223" s="21">
        <v>2</v>
      </c>
    </row>
    <row r="224" spans="1:8" x14ac:dyDescent="0.25">
      <c r="A224" s="16"/>
      <c r="B224" s="16"/>
      <c r="C224" s="35"/>
      <c r="F224" s="16">
        <v>42242</v>
      </c>
      <c r="G224" s="21" t="s">
        <v>244</v>
      </c>
      <c r="H224" s="21">
        <v>5</v>
      </c>
    </row>
    <row r="225" spans="1:8" x14ac:dyDescent="0.25">
      <c r="A225" s="16"/>
      <c r="B225" s="16"/>
      <c r="C225" s="35"/>
      <c r="F225" s="16">
        <v>42274</v>
      </c>
      <c r="G225" s="21" t="s">
        <v>208</v>
      </c>
      <c r="H225" s="21">
        <v>3</v>
      </c>
    </row>
    <row r="226" spans="1:8" x14ac:dyDescent="0.25">
      <c r="A226" s="16"/>
      <c r="B226" s="16"/>
      <c r="C226" s="35"/>
      <c r="F226" s="16">
        <v>42274</v>
      </c>
      <c r="G226" s="21" t="s">
        <v>244</v>
      </c>
      <c r="H226" s="21">
        <v>5</v>
      </c>
    </row>
    <row r="227" spans="1:8" x14ac:dyDescent="0.25">
      <c r="A227" s="16"/>
      <c r="B227" s="16"/>
      <c r="C227" s="35"/>
      <c r="F227" s="16">
        <v>42304</v>
      </c>
      <c r="G227" s="21" t="s">
        <v>244</v>
      </c>
      <c r="H227" s="21">
        <v>5</v>
      </c>
    </row>
    <row r="228" spans="1:8" x14ac:dyDescent="0.25">
      <c r="A228" s="16"/>
      <c r="B228" s="16"/>
      <c r="C228" s="35"/>
      <c r="F228" s="16">
        <v>42304</v>
      </c>
      <c r="G228" s="21" t="s">
        <v>208</v>
      </c>
      <c r="H228" s="21">
        <v>3</v>
      </c>
    </row>
    <row r="229" spans="1:8" x14ac:dyDescent="0.25">
      <c r="A229" s="16"/>
      <c r="B229" s="16"/>
      <c r="C229" s="35"/>
      <c r="F229" s="16">
        <v>42337</v>
      </c>
      <c r="G229" s="21" t="s">
        <v>208</v>
      </c>
      <c r="H229" s="21">
        <v>3</v>
      </c>
    </row>
    <row r="230" spans="1:8" x14ac:dyDescent="0.25">
      <c r="A230" s="16"/>
      <c r="B230" s="16"/>
      <c r="C230" s="35"/>
      <c r="F230" s="16">
        <v>42337</v>
      </c>
      <c r="G230" s="21" t="s">
        <v>244</v>
      </c>
      <c r="H230" s="21">
        <v>5</v>
      </c>
    </row>
    <row r="231" spans="1:8" x14ac:dyDescent="0.25">
      <c r="A231" s="16"/>
      <c r="B231" s="16"/>
      <c r="C231" s="35"/>
      <c r="F231" s="16">
        <v>42369</v>
      </c>
      <c r="G231" s="21" t="s">
        <v>208</v>
      </c>
      <c r="H231" s="21">
        <v>3</v>
      </c>
    </row>
    <row r="232" spans="1:8" x14ac:dyDescent="0.25">
      <c r="A232" s="16"/>
      <c r="B232" s="16"/>
      <c r="C232" s="35"/>
      <c r="F232" s="16">
        <v>42369</v>
      </c>
      <c r="G232" s="21" t="s">
        <v>244</v>
      </c>
      <c r="H232" s="21">
        <v>5</v>
      </c>
    </row>
    <row r="233" spans="1:8" x14ac:dyDescent="0.25">
      <c r="A233" s="16"/>
      <c r="B233" s="16"/>
      <c r="C233" s="35"/>
      <c r="F233" s="16">
        <v>42400</v>
      </c>
      <c r="G233" s="21" t="s">
        <v>238</v>
      </c>
      <c r="H233" s="21">
        <v>5</v>
      </c>
    </row>
    <row r="234" spans="1:8" x14ac:dyDescent="0.25">
      <c r="A234" s="16"/>
      <c r="B234" s="16"/>
      <c r="C234" s="35"/>
      <c r="F234" s="16">
        <v>42400</v>
      </c>
      <c r="G234" s="21" t="s">
        <v>253</v>
      </c>
      <c r="H234" s="21">
        <v>5</v>
      </c>
    </row>
    <row r="235" spans="1:8" x14ac:dyDescent="0.25">
      <c r="A235" s="16"/>
      <c r="B235" s="16"/>
      <c r="C235" s="35"/>
      <c r="F235" s="16">
        <v>42400</v>
      </c>
      <c r="G235" s="21" t="s">
        <v>208</v>
      </c>
      <c r="H235" s="21">
        <v>3</v>
      </c>
    </row>
    <row r="236" spans="1:8" x14ac:dyDescent="0.25">
      <c r="A236" s="16"/>
      <c r="B236" s="16"/>
      <c r="C236" s="35"/>
      <c r="F236" s="16">
        <v>42427</v>
      </c>
      <c r="G236" s="21" t="s">
        <v>208</v>
      </c>
      <c r="H236" s="21">
        <v>2</v>
      </c>
    </row>
    <row r="237" spans="1:8" x14ac:dyDescent="0.25">
      <c r="A237" s="16"/>
      <c r="B237" s="16"/>
      <c r="C237" s="35"/>
      <c r="F237" s="16">
        <v>42427</v>
      </c>
      <c r="G237" s="21" t="s">
        <v>244</v>
      </c>
      <c r="H237" s="21">
        <v>5</v>
      </c>
    </row>
    <row r="238" spans="1:8" x14ac:dyDescent="0.25">
      <c r="A238" s="16"/>
      <c r="B238" s="16"/>
      <c r="C238" s="35"/>
      <c r="F238" s="16">
        <v>42450</v>
      </c>
      <c r="G238" s="21" t="s">
        <v>244</v>
      </c>
      <c r="H238" s="21">
        <v>5</v>
      </c>
    </row>
    <row r="239" spans="1:8" x14ac:dyDescent="0.25">
      <c r="A239" s="16"/>
      <c r="B239" s="16"/>
      <c r="C239" s="35"/>
      <c r="F239" s="16">
        <v>42450</v>
      </c>
      <c r="G239" s="21" t="s">
        <v>208</v>
      </c>
      <c r="H239" s="21">
        <v>3</v>
      </c>
    </row>
    <row r="240" spans="1:8" x14ac:dyDescent="0.25">
      <c r="A240" s="16"/>
      <c r="B240" s="16"/>
      <c r="C240" s="35"/>
      <c r="F240" s="16">
        <v>42488</v>
      </c>
      <c r="G240" s="21" t="s">
        <v>208</v>
      </c>
      <c r="H240" s="21">
        <v>3</v>
      </c>
    </row>
    <row r="241" spans="1:8" x14ac:dyDescent="0.25">
      <c r="A241" s="16"/>
      <c r="B241" s="16"/>
      <c r="C241" s="35"/>
      <c r="F241" s="16">
        <v>42488</v>
      </c>
      <c r="G241" s="21" t="s">
        <v>244</v>
      </c>
      <c r="H241" s="21">
        <v>5</v>
      </c>
    </row>
    <row r="242" spans="1:8" x14ac:dyDescent="0.25">
      <c r="A242" s="16"/>
      <c r="B242" s="16"/>
      <c r="C242" s="35"/>
      <c r="F242" s="16">
        <v>42515</v>
      </c>
      <c r="G242" s="21" t="s">
        <v>208</v>
      </c>
      <c r="H242" s="21">
        <v>3</v>
      </c>
    </row>
    <row r="243" spans="1:8" x14ac:dyDescent="0.25">
      <c r="A243" s="16"/>
      <c r="B243" s="16"/>
      <c r="C243" s="35"/>
      <c r="F243" s="16">
        <v>42515</v>
      </c>
      <c r="G243" s="21" t="s">
        <v>252</v>
      </c>
      <c r="H243" s="21">
        <v>5</v>
      </c>
    </row>
    <row r="244" spans="1:8" x14ac:dyDescent="0.25">
      <c r="A244" s="16"/>
      <c r="B244" s="16"/>
      <c r="C244" s="35"/>
      <c r="F244" s="16">
        <v>42553</v>
      </c>
      <c r="G244" s="21" t="s">
        <v>252</v>
      </c>
      <c r="H244" s="21">
        <v>5</v>
      </c>
    </row>
    <row r="245" spans="1:8" x14ac:dyDescent="0.25">
      <c r="A245" s="16"/>
      <c r="B245" s="16"/>
      <c r="C245" s="35"/>
      <c r="F245" s="16">
        <v>42553</v>
      </c>
      <c r="G245" s="21" t="s">
        <v>208</v>
      </c>
      <c r="H245" s="21">
        <v>3</v>
      </c>
    </row>
    <row r="246" spans="1:8" x14ac:dyDescent="0.25">
      <c r="A246" s="16"/>
      <c r="B246" s="16"/>
      <c r="C246" s="35"/>
      <c r="F246" s="16">
        <v>42582</v>
      </c>
      <c r="G246" s="21" t="s">
        <v>208</v>
      </c>
      <c r="H246" s="21">
        <v>3</v>
      </c>
    </row>
    <row r="247" spans="1:8" x14ac:dyDescent="0.25">
      <c r="A247" s="16"/>
      <c r="B247" s="16"/>
      <c r="C247" s="35"/>
      <c r="F247" s="16">
        <v>42582</v>
      </c>
      <c r="G247" s="21" t="s">
        <v>252</v>
      </c>
      <c r="H247" s="21">
        <v>5</v>
      </c>
    </row>
    <row r="248" spans="1:8" x14ac:dyDescent="0.25">
      <c r="A248" s="16"/>
      <c r="B248" s="16"/>
      <c r="C248" s="35"/>
      <c r="F248" s="16">
        <v>42615</v>
      </c>
      <c r="G248" s="21" t="s">
        <v>208</v>
      </c>
      <c r="H248" s="21">
        <v>3</v>
      </c>
    </row>
    <row r="249" spans="1:8" x14ac:dyDescent="0.25">
      <c r="A249" s="16"/>
      <c r="B249" s="16"/>
      <c r="C249" s="35"/>
      <c r="F249" s="16">
        <v>42615</v>
      </c>
      <c r="G249" s="21" t="s">
        <v>252</v>
      </c>
      <c r="H249" s="21">
        <v>5</v>
      </c>
    </row>
    <row r="250" spans="1:8" x14ac:dyDescent="0.25">
      <c r="A250" s="16"/>
      <c r="B250" s="16"/>
      <c r="C250" s="35"/>
      <c r="F250" s="16">
        <v>42638</v>
      </c>
      <c r="G250" s="21" t="s">
        <v>254</v>
      </c>
      <c r="H250" s="21">
        <v>5</v>
      </c>
    </row>
    <row r="251" spans="1:8" x14ac:dyDescent="0.25">
      <c r="A251" s="16"/>
      <c r="B251" s="16"/>
      <c r="C251" s="35"/>
      <c r="F251" s="16">
        <v>42681</v>
      </c>
      <c r="G251" s="21" t="s">
        <v>244</v>
      </c>
      <c r="H251" s="21">
        <v>5</v>
      </c>
    </row>
    <row r="252" spans="1:8" x14ac:dyDescent="0.25">
      <c r="A252" s="16"/>
      <c r="B252" s="16"/>
      <c r="C252" s="35"/>
      <c r="F252" s="16">
        <v>42681</v>
      </c>
      <c r="G252" s="21" t="s">
        <v>208</v>
      </c>
      <c r="H252" s="21">
        <v>2</v>
      </c>
    </row>
    <row r="253" spans="1:8" x14ac:dyDescent="0.25">
      <c r="A253" s="16"/>
      <c r="B253" s="16"/>
      <c r="C253" s="35"/>
      <c r="F253" s="16">
        <v>42704</v>
      </c>
      <c r="G253" s="21" t="s">
        <v>208</v>
      </c>
      <c r="H253" s="21">
        <v>1</v>
      </c>
    </row>
    <row r="254" spans="1:8" x14ac:dyDescent="0.25">
      <c r="A254" s="16"/>
      <c r="B254" s="16"/>
      <c r="C254" s="35"/>
      <c r="F254" s="16">
        <v>42704</v>
      </c>
      <c r="G254" s="21" t="s">
        <v>244</v>
      </c>
      <c r="H254" s="21">
        <v>5</v>
      </c>
    </row>
    <row r="255" spans="1:8" x14ac:dyDescent="0.25">
      <c r="A255" s="16"/>
      <c r="B255" s="16"/>
      <c r="C255" s="35"/>
      <c r="F255" s="16">
        <v>42732</v>
      </c>
      <c r="G255" s="21" t="s">
        <v>208</v>
      </c>
      <c r="H255" s="21">
        <v>1</v>
      </c>
    </row>
    <row r="256" spans="1:8" x14ac:dyDescent="0.25">
      <c r="A256" s="16"/>
      <c r="B256" s="16"/>
      <c r="C256" s="35"/>
      <c r="F256" s="16">
        <v>42732</v>
      </c>
      <c r="G256" s="21" t="s">
        <v>254</v>
      </c>
      <c r="H256" s="21">
        <v>5</v>
      </c>
    </row>
    <row r="257" spans="1:8" x14ac:dyDescent="0.25">
      <c r="A257" s="16"/>
      <c r="B257" s="16"/>
      <c r="C257" s="35"/>
      <c r="F257" s="16">
        <v>42764</v>
      </c>
      <c r="G257" s="21" t="s">
        <v>255</v>
      </c>
      <c r="H257" s="21">
        <v>5</v>
      </c>
    </row>
    <row r="258" spans="1:8" x14ac:dyDescent="0.25">
      <c r="A258" s="16"/>
      <c r="B258" s="16"/>
      <c r="C258" s="35"/>
      <c r="F258" s="16">
        <v>42764</v>
      </c>
      <c r="G258" s="21" t="s">
        <v>256</v>
      </c>
      <c r="H258" s="21">
        <v>5</v>
      </c>
    </row>
    <row r="259" spans="1:8" x14ac:dyDescent="0.25">
      <c r="A259" s="16"/>
      <c r="B259" s="16"/>
      <c r="C259" s="35"/>
      <c r="F259" s="16">
        <v>42764</v>
      </c>
      <c r="G259" s="21" t="s">
        <v>208</v>
      </c>
      <c r="H259" s="21">
        <v>1</v>
      </c>
    </row>
    <row r="260" spans="1:8" x14ac:dyDescent="0.25">
      <c r="A260" s="16"/>
      <c r="B260" s="16"/>
      <c r="C260" s="35"/>
      <c r="F260" s="16">
        <v>42794</v>
      </c>
      <c r="G260" s="21" t="s">
        <v>208</v>
      </c>
      <c r="H260" s="21">
        <v>2</v>
      </c>
    </row>
    <row r="261" spans="1:8" x14ac:dyDescent="0.25">
      <c r="A261" s="16"/>
      <c r="B261" s="16"/>
      <c r="C261" s="35"/>
      <c r="F261" s="16">
        <v>42794</v>
      </c>
      <c r="G261" s="21" t="s">
        <v>244</v>
      </c>
      <c r="H261" s="21">
        <v>5</v>
      </c>
    </row>
    <row r="262" spans="1:8" x14ac:dyDescent="0.25">
      <c r="A262" s="16"/>
      <c r="B262" s="16"/>
      <c r="C262" s="35"/>
      <c r="F262" s="16">
        <v>42826</v>
      </c>
      <c r="G262" s="21" t="s">
        <v>244</v>
      </c>
      <c r="H262" s="21">
        <v>5</v>
      </c>
    </row>
    <row r="263" spans="1:8" x14ac:dyDescent="0.25">
      <c r="A263" s="16"/>
      <c r="B263" s="16"/>
      <c r="C263" s="35"/>
      <c r="F263" s="16">
        <v>42826</v>
      </c>
      <c r="G263" s="21" t="s">
        <v>208</v>
      </c>
      <c r="H263" s="21">
        <v>1</v>
      </c>
    </row>
    <row r="264" spans="1:8" x14ac:dyDescent="0.25">
      <c r="A264" s="16"/>
      <c r="B264" s="16"/>
      <c r="C264" s="35"/>
      <c r="F264" s="16">
        <v>42846</v>
      </c>
      <c r="G264" s="21" t="s">
        <v>208</v>
      </c>
      <c r="H264" s="21">
        <v>1</v>
      </c>
    </row>
    <row r="265" spans="1:8" x14ac:dyDescent="0.25">
      <c r="A265" s="16"/>
      <c r="B265" s="16"/>
      <c r="C265" s="35"/>
      <c r="F265" s="16">
        <v>42846</v>
      </c>
      <c r="G265" s="21" t="s">
        <v>244</v>
      </c>
      <c r="H265" s="21">
        <v>5</v>
      </c>
    </row>
    <row r="266" spans="1:8" x14ac:dyDescent="0.25">
      <c r="A266" s="16"/>
      <c r="B266" s="16"/>
      <c r="C266" s="35"/>
      <c r="F266" s="16">
        <v>42899</v>
      </c>
      <c r="G266" s="21" t="s">
        <v>257</v>
      </c>
      <c r="H266" s="21">
        <v>1</v>
      </c>
    </row>
    <row r="267" spans="1:8" x14ac:dyDescent="0.25">
      <c r="A267" s="16"/>
      <c r="B267" s="16"/>
      <c r="C267" s="35"/>
      <c r="F267" s="16">
        <v>42899</v>
      </c>
      <c r="G267" s="21" t="s">
        <v>244</v>
      </c>
      <c r="H267" s="21">
        <v>5</v>
      </c>
    </row>
    <row r="268" spans="1:8" x14ac:dyDescent="0.25">
      <c r="A268" s="16"/>
      <c r="B268" s="16"/>
      <c r="C268" s="35"/>
      <c r="F268" s="16">
        <v>42915</v>
      </c>
      <c r="G268" s="21" t="s">
        <v>244</v>
      </c>
      <c r="H268" s="21">
        <v>5</v>
      </c>
    </row>
    <row r="269" spans="1:8" x14ac:dyDescent="0.25">
      <c r="A269" s="16"/>
      <c r="B269" s="16"/>
      <c r="C269" s="35"/>
      <c r="F269" s="16">
        <v>42915</v>
      </c>
      <c r="G269" s="21" t="s">
        <v>208</v>
      </c>
      <c r="H269" s="21">
        <v>1</v>
      </c>
    </row>
    <row r="270" spans="1:8" x14ac:dyDescent="0.25">
      <c r="A270" s="16"/>
      <c r="B270" s="16"/>
      <c r="C270" s="35"/>
      <c r="F270" s="16">
        <v>43067</v>
      </c>
      <c r="G270" s="21" t="s">
        <v>258</v>
      </c>
      <c r="H270" s="21">
        <v>20</v>
      </c>
    </row>
    <row r="271" spans="1:8" x14ac:dyDescent="0.25">
      <c r="A271" s="16"/>
      <c r="B271" s="16"/>
      <c r="C271" s="35"/>
      <c r="F271" s="16">
        <v>43067</v>
      </c>
      <c r="G271" s="21" t="s">
        <v>259</v>
      </c>
      <c r="H271" s="21">
        <v>6</v>
      </c>
    </row>
    <row r="272" spans="1:8" x14ac:dyDescent="0.25">
      <c r="A272" s="16"/>
      <c r="B272" s="16"/>
      <c r="C272" s="35"/>
      <c r="F272" s="16">
        <v>43083</v>
      </c>
      <c r="G272" s="21" t="s">
        <v>260</v>
      </c>
      <c r="H272" s="21">
        <v>15</v>
      </c>
    </row>
    <row r="273" spans="1:8" x14ac:dyDescent="0.25">
      <c r="A273" s="16"/>
      <c r="B273" s="16"/>
      <c r="C273" s="35"/>
      <c r="F273" s="16">
        <v>43083</v>
      </c>
      <c r="G273" s="21" t="s">
        <v>261</v>
      </c>
      <c r="H273" s="21">
        <v>5</v>
      </c>
    </row>
    <row r="274" spans="1:8" x14ac:dyDescent="0.25">
      <c r="A274" s="16"/>
      <c r="B274" s="16"/>
      <c r="C274" s="35"/>
      <c r="F274" s="16">
        <v>43122</v>
      </c>
      <c r="G274" s="21" t="s">
        <v>262</v>
      </c>
      <c r="H274" s="21">
        <v>6</v>
      </c>
    </row>
    <row r="275" spans="1:8" x14ac:dyDescent="0.25">
      <c r="A275" s="16"/>
      <c r="B275" s="16"/>
      <c r="C275" s="35"/>
      <c r="F275" s="16">
        <v>43122</v>
      </c>
      <c r="G275" s="21" t="s">
        <v>263</v>
      </c>
      <c r="H275" s="21">
        <v>10</v>
      </c>
    </row>
    <row r="276" spans="1:8" x14ac:dyDescent="0.25">
      <c r="A276" s="16"/>
      <c r="B276" s="16"/>
      <c r="C276" s="35"/>
      <c r="F276" s="16">
        <v>43155</v>
      </c>
      <c r="G276" s="21" t="s">
        <v>264</v>
      </c>
      <c r="H276" s="21">
        <v>3</v>
      </c>
    </row>
    <row r="277" spans="1:8" x14ac:dyDescent="0.25">
      <c r="A277" s="16"/>
      <c r="B277" s="16"/>
      <c r="C277" s="35"/>
      <c r="F277" s="16">
        <v>43156</v>
      </c>
      <c r="G277" s="21" t="s">
        <v>265</v>
      </c>
      <c r="H277" s="21">
        <v>5</v>
      </c>
    </row>
    <row r="278" spans="1:8" x14ac:dyDescent="0.25">
      <c r="A278" s="16"/>
      <c r="B278" s="16"/>
      <c r="C278" s="35"/>
      <c r="F278" s="16">
        <v>43192</v>
      </c>
      <c r="G278" s="21" t="s">
        <v>266</v>
      </c>
      <c r="H278" s="21">
        <v>5</v>
      </c>
    </row>
    <row r="279" spans="1:8" x14ac:dyDescent="0.25">
      <c r="A279" s="16"/>
      <c r="B279" s="16"/>
      <c r="C279" s="35"/>
      <c r="F279" s="16">
        <v>43192</v>
      </c>
      <c r="G279" s="21" t="s">
        <v>267</v>
      </c>
      <c r="H279" s="21">
        <v>3</v>
      </c>
    </row>
    <row r="280" spans="1:8" x14ac:dyDescent="0.25">
      <c r="A280" s="16"/>
      <c r="B280" s="16"/>
      <c r="C280" s="35"/>
      <c r="F280" s="16">
        <v>43207</v>
      </c>
      <c r="G280" s="21" t="s">
        <v>268</v>
      </c>
      <c r="H280" s="21">
        <v>2</v>
      </c>
    </row>
    <row r="281" spans="1:8" x14ac:dyDescent="0.25">
      <c r="A281" s="16"/>
      <c r="B281" s="16"/>
      <c r="C281" s="35"/>
      <c r="F281" s="16">
        <v>43223</v>
      </c>
      <c r="G281" s="21" t="s">
        <v>269</v>
      </c>
      <c r="H281" s="21">
        <v>3</v>
      </c>
    </row>
    <row r="282" spans="1:8" x14ac:dyDescent="0.25">
      <c r="A282" s="16"/>
      <c r="B282" s="16"/>
      <c r="C282" s="35"/>
      <c r="F282" s="16">
        <v>43223</v>
      </c>
      <c r="G282" s="21" t="s">
        <v>270</v>
      </c>
      <c r="H282" s="21">
        <v>5</v>
      </c>
    </row>
    <row r="283" spans="1:8" x14ac:dyDescent="0.25">
      <c r="A283" s="16"/>
      <c r="B283" s="16"/>
      <c r="C283" s="35"/>
      <c r="F283" s="16">
        <v>43276</v>
      </c>
      <c r="G283" s="21" t="s">
        <v>271</v>
      </c>
      <c r="H283" s="21">
        <v>5</v>
      </c>
    </row>
    <row r="284" spans="1:8" x14ac:dyDescent="0.25">
      <c r="A284" s="16"/>
      <c r="B284" s="16"/>
      <c r="C284" s="35"/>
      <c r="F284" s="16">
        <v>43276</v>
      </c>
      <c r="G284" s="21" t="s">
        <v>272</v>
      </c>
      <c r="H284" s="21">
        <v>15</v>
      </c>
    </row>
    <row r="285" spans="1:8" x14ac:dyDescent="0.25">
      <c r="A285" s="16"/>
      <c r="B285" s="16"/>
      <c r="C285" s="35"/>
      <c r="F285" s="16">
        <v>43282</v>
      </c>
      <c r="G285" s="21" t="s">
        <v>273</v>
      </c>
      <c r="H285" s="21">
        <v>3</v>
      </c>
    </row>
    <row r="286" spans="1:8" x14ac:dyDescent="0.25">
      <c r="A286" s="16"/>
      <c r="B286" s="16"/>
      <c r="C286" s="35"/>
      <c r="F286" s="16">
        <v>43313</v>
      </c>
      <c r="G286" s="21" t="s">
        <v>274</v>
      </c>
      <c r="H286" s="21">
        <v>2</v>
      </c>
    </row>
    <row r="287" spans="1:8" x14ac:dyDescent="0.25">
      <c r="A287" s="16"/>
      <c r="B287" s="16"/>
      <c r="C287" s="35"/>
      <c r="F287" s="16">
        <v>43313</v>
      </c>
      <c r="G287" s="21" t="s">
        <v>275</v>
      </c>
      <c r="H287" s="21">
        <v>15</v>
      </c>
    </row>
    <row r="288" spans="1:8" x14ac:dyDescent="0.25">
      <c r="A288" s="16"/>
      <c r="B288" s="16"/>
      <c r="C288" s="35"/>
      <c r="F288" s="16">
        <v>43325</v>
      </c>
      <c r="G288" s="21" t="s">
        <v>276</v>
      </c>
      <c r="H288" s="21">
        <v>2</v>
      </c>
    </row>
    <row r="289" spans="1:8" x14ac:dyDescent="0.25">
      <c r="A289" s="16"/>
      <c r="B289" s="16"/>
      <c r="C289" s="35"/>
      <c r="F289" s="16">
        <v>43347</v>
      </c>
      <c r="G289" s="21" t="s">
        <v>277</v>
      </c>
      <c r="H289" s="21">
        <v>3</v>
      </c>
    </row>
    <row r="290" spans="1:8" x14ac:dyDescent="0.25">
      <c r="A290" s="16"/>
      <c r="B290" s="16"/>
      <c r="C290" s="35"/>
      <c r="F290" s="16">
        <v>43347</v>
      </c>
      <c r="G290" s="21" t="s">
        <v>278</v>
      </c>
      <c r="H290" s="21">
        <v>5</v>
      </c>
    </row>
    <row r="291" spans="1:8" x14ac:dyDescent="0.25">
      <c r="A291" s="16"/>
      <c r="B291" s="16"/>
      <c r="C291" s="35"/>
      <c r="F291" s="16">
        <v>43378</v>
      </c>
      <c r="G291" s="21" t="s">
        <v>279</v>
      </c>
      <c r="H291" s="21">
        <v>3</v>
      </c>
    </row>
    <row r="292" spans="1:8" x14ac:dyDescent="0.25">
      <c r="A292" s="16"/>
      <c r="B292" s="16"/>
      <c r="C292" s="35"/>
      <c r="F292" s="16">
        <v>43378</v>
      </c>
      <c r="G292" s="21" t="s">
        <v>280</v>
      </c>
      <c r="H292" s="21">
        <v>5</v>
      </c>
    </row>
    <row r="293" spans="1:8" x14ac:dyDescent="0.25">
      <c r="A293" s="16"/>
      <c r="F293" s="16">
        <v>43407</v>
      </c>
      <c r="G293" s="21" t="s">
        <v>281</v>
      </c>
      <c r="H293" s="21">
        <v>5</v>
      </c>
    </row>
    <row r="294" spans="1:8" x14ac:dyDescent="0.25">
      <c r="A294" s="16"/>
      <c r="F294" s="16">
        <v>43407</v>
      </c>
      <c r="G294" s="21" t="s">
        <v>282</v>
      </c>
      <c r="H294" s="21">
        <v>3</v>
      </c>
    </row>
    <row r="295" spans="1:8" x14ac:dyDescent="0.25">
      <c r="F295" s="16">
        <v>43437</v>
      </c>
      <c r="G295" s="21" t="s">
        <v>283</v>
      </c>
      <c r="H295" s="21">
        <v>5</v>
      </c>
    </row>
    <row r="296" spans="1:8" x14ac:dyDescent="0.25">
      <c r="F296" s="16">
        <v>43437</v>
      </c>
      <c r="G296" s="21" t="s">
        <v>284</v>
      </c>
      <c r="H296" s="21">
        <v>10</v>
      </c>
    </row>
    <row r="297" spans="1:8" x14ac:dyDescent="0.25">
      <c r="F297" s="16">
        <v>43437</v>
      </c>
      <c r="G297" s="21" t="s">
        <v>285</v>
      </c>
      <c r="H297" s="21">
        <v>5</v>
      </c>
    </row>
    <row r="298" spans="1:8" x14ac:dyDescent="0.25">
      <c r="F298" s="16">
        <v>43437</v>
      </c>
      <c r="G298" s="21" t="s">
        <v>286</v>
      </c>
      <c r="H298" s="21">
        <v>3</v>
      </c>
    </row>
    <row r="299" spans="1:8" x14ac:dyDescent="0.25">
      <c r="F299" s="16">
        <v>43437</v>
      </c>
      <c r="G299" s="21" t="s">
        <v>287</v>
      </c>
      <c r="H299" s="21">
        <v>5</v>
      </c>
    </row>
    <row r="300" spans="1:8" x14ac:dyDescent="0.25">
      <c r="F300" s="16">
        <v>43472</v>
      </c>
      <c r="G300" s="21" t="s">
        <v>288</v>
      </c>
      <c r="H300" s="21">
        <v>10</v>
      </c>
    </row>
    <row r="301" spans="1:8" x14ac:dyDescent="0.25">
      <c r="F301" s="16">
        <v>43498</v>
      </c>
      <c r="G301" s="21" t="s">
        <v>289</v>
      </c>
      <c r="H301" s="21">
        <v>10</v>
      </c>
    </row>
    <row r="302" spans="1:8" x14ac:dyDescent="0.25">
      <c r="F302" s="16">
        <v>43498</v>
      </c>
      <c r="G302" s="21" t="s">
        <v>290</v>
      </c>
      <c r="H302" s="21">
        <v>10</v>
      </c>
    </row>
    <row r="303" spans="1:8" x14ac:dyDescent="0.25">
      <c r="F303" s="16">
        <v>43498</v>
      </c>
      <c r="G303" s="21" t="s">
        <v>291</v>
      </c>
      <c r="H303" s="21">
        <v>6</v>
      </c>
    </row>
    <row r="304" spans="1:8" x14ac:dyDescent="0.25">
      <c r="F304" s="16">
        <v>43522</v>
      </c>
      <c r="G304" s="21" t="s">
        <v>292</v>
      </c>
      <c r="H304" s="21">
        <v>3</v>
      </c>
    </row>
    <row r="305" spans="6:8" x14ac:dyDescent="0.25">
      <c r="F305" s="16">
        <v>43522</v>
      </c>
      <c r="G305" s="21" t="s">
        <v>293</v>
      </c>
      <c r="H305" s="21">
        <v>5</v>
      </c>
    </row>
    <row r="306" spans="6:8" x14ac:dyDescent="0.25">
      <c r="F306" s="16">
        <v>43553</v>
      </c>
      <c r="G306" s="21" t="s">
        <v>294</v>
      </c>
      <c r="H306" s="21">
        <v>5</v>
      </c>
    </row>
    <row r="307" spans="6:8" x14ac:dyDescent="0.25">
      <c r="F307" s="16">
        <v>43553</v>
      </c>
      <c r="G307" s="21" t="s">
        <v>295</v>
      </c>
      <c r="H307" s="21">
        <v>3</v>
      </c>
    </row>
    <row r="308" spans="6:8" x14ac:dyDescent="0.25">
      <c r="F308" s="16">
        <v>43584</v>
      </c>
      <c r="G308" s="21" t="s">
        <v>296</v>
      </c>
      <c r="H308" s="21">
        <v>5</v>
      </c>
    </row>
    <row r="309" spans="6:8" x14ac:dyDescent="0.25">
      <c r="F309" s="16">
        <v>43584</v>
      </c>
      <c r="G309" s="21" t="s">
        <v>297</v>
      </c>
      <c r="H309" s="21">
        <v>3</v>
      </c>
    </row>
    <row r="310" spans="6:8" x14ac:dyDescent="0.25">
      <c r="F310" s="16">
        <v>43619</v>
      </c>
      <c r="G310" s="21" t="s">
        <v>298</v>
      </c>
      <c r="H310" s="21">
        <v>5</v>
      </c>
    </row>
    <row r="311" spans="6:8" x14ac:dyDescent="0.25">
      <c r="F311" s="16">
        <v>43620</v>
      </c>
      <c r="G311" s="21" t="s">
        <v>299</v>
      </c>
      <c r="H311" s="21">
        <v>3</v>
      </c>
    </row>
    <row r="312" spans="6:8" x14ac:dyDescent="0.25">
      <c r="F312" s="16">
        <v>43641</v>
      </c>
      <c r="G312" s="21" t="s">
        <v>300</v>
      </c>
      <c r="H312" s="21">
        <v>2</v>
      </c>
    </row>
    <row r="313" spans="6:8" x14ac:dyDescent="0.25">
      <c r="F313" s="16">
        <v>43647</v>
      </c>
      <c r="G313" s="21" t="s">
        <v>301</v>
      </c>
      <c r="H313" s="21">
        <v>5</v>
      </c>
    </row>
    <row r="314" spans="6:8" x14ac:dyDescent="0.25">
      <c r="F314" s="16">
        <v>43648</v>
      </c>
      <c r="G314" s="21" t="s">
        <v>302</v>
      </c>
      <c r="H314" s="21">
        <v>5</v>
      </c>
    </row>
    <row r="315" spans="6:8" x14ac:dyDescent="0.25">
      <c r="F315" s="16">
        <v>43648</v>
      </c>
      <c r="G315" s="21" t="s">
        <v>303</v>
      </c>
      <c r="H315" s="21">
        <v>5</v>
      </c>
    </row>
    <row r="316" spans="6:8" x14ac:dyDescent="0.25">
      <c r="F316" s="16">
        <v>43648</v>
      </c>
      <c r="G316" s="21" t="s">
        <v>299</v>
      </c>
      <c r="H316" s="21">
        <v>3</v>
      </c>
    </row>
    <row r="317" spans="6:8" x14ac:dyDescent="0.25">
      <c r="F317" s="16">
        <v>43678</v>
      </c>
      <c r="G317" s="21" t="s">
        <v>304</v>
      </c>
      <c r="H317" s="21">
        <v>3</v>
      </c>
    </row>
    <row r="318" spans="6:8" x14ac:dyDescent="0.25">
      <c r="F318" s="16">
        <v>43678</v>
      </c>
      <c r="G318" s="21" t="s">
        <v>305</v>
      </c>
      <c r="H318" s="21">
        <v>5</v>
      </c>
    </row>
    <row r="319" spans="6:8" x14ac:dyDescent="0.25">
      <c r="F319" s="16">
        <v>43708</v>
      </c>
      <c r="G319" s="21" t="s">
        <v>306</v>
      </c>
      <c r="H319" s="21">
        <v>2</v>
      </c>
    </row>
    <row r="320" spans="6:8" x14ac:dyDescent="0.25">
      <c r="F320" s="16">
        <v>43713</v>
      </c>
      <c r="G320" s="21" t="s">
        <v>307</v>
      </c>
      <c r="H320" s="21">
        <v>5</v>
      </c>
    </row>
    <row r="321" spans="6:8" x14ac:dyDescent="0.25">
      <c r="F321" s="16">
        <v>43713</v>
      </c>
      <c r="G321" s="21" t="s">
        <v>308</v>
      </c>
      <c r="H321" s="21">
        <v>3</v>
      </c>
    </row>
    <row r="322" spans="6:8" x14ac:dyDescent="0.25">
      <c r="F322" s="16">
        <v>43740</v>
      </c>
      <c r="G322" s="21" t="s">
        <v>309</v>
      </c>
      <c r="H322" s="21">
        <v>3</v>
      </c>
    </row>
    <row r="323" spans="6:8" x14ac:dyDescent="0.25">
      <c r="F323" s="16">
        <v>43740</v>
      </c>
      <c r="G323" s="21" t="s">
        <v>310</v>
      </c>
      <c r="H323" s="21">
        <v>5</v>
      </c>
    </row>
    <row r="324" spans="6:8" x14ac:dyDescent="0.25">
      <c r="F324" s="16">
        <v>43773</v>
      </c>
      <c r="G324" s="21" t="s">
        <v>311</v>
      </c>
      <c r="H324" s="21">
        <v>5</v>
      </c>
    </row>
    <row r="325" spans="6:8" x14ac:dyDescent="0.25">
      <c r="F325" s="16">
        <v>43773</v>
      </c>
      <c r="G325" s="21" t="s">
        <v>312</v>
      </c>
      <c r="H325" s="21">
        <v>3</v>
      </c>
    </row>
    <row r="326" spans="6:8" x14ac:dyDescent="0.25">
      <c r="F326" s="16">
        <v>43837</v>
      </c>
      <c r="G326" s="21" t="s">
        <v>313</v>
      </c>
      <c r="H326" s="21">
        <v>5</v>
      </c>
    </row>
    <row r="327" spans="6:8" x14ac:dyDescent="0.25">
      <c r="F327" s="16">
        <v>43837</v>
      </c>
      <c r="G327" s="21" t="s">
        <v>314</v>
      </c>
      <c r="H327" s="21">
        <v>3</v>
      </c>
    </row>
    <row r="328" spans="6:8" x14ac:dyDescent="0.25">
      <c r="F328" s="16">
        <v>43840</v>
      </c>
      <c r="G328" s="21" t="s">
        <v>315</v>
      </c>
      <c r="H328" s="21">
        <v>3</v>
      </c>
    </row>
    <row r="329" spans="6:8" x14ac:dyDescent="0.25">
      <c r="F329" s="16">
        <v>43840</v>
      </c>
      <c r="G329" s="21" t="s">
        <v>316</v>
      </c>
      <c r="H329" s="21">
        <v>5</v>
      </c>
    </row>
    <row r="330" spans="6:8" x14ac:dyDescent="0.25">
      <c r="F330" s="16">
        <v>43848</v>
      </c>
      <c r="G330" s="21" t="s">
        <v>317</v>
      </c>
      <c r="H330" s="21">
        <v>10</v>
      </c>
    </row>
    <row r="331" spans="6:8" x14ac:dyDescent="0.25">
      <c r="F331" s="16">
        <v>43848</v>
      </c>
      <c r="G331" s="21" t="s">
        <v>318</v>
      </c>
      <c r="H331" s="21">
        <v>5</v>
      </c>
    </row>
    <row r="332" spans="6:8" x14ac:dyDescent="0.25">
      <c r="F332" s="16">
        <v>43866</v>
      </c>
      <c r="G332" s="21" t="s">
        <v>319</v>
      </c>
      <c r="H332" s="21">
        <v>5</v>
      </c>
    </row>
    <row r="333" spans="6:8" x14ac:dyDescent="0.25">
      <c r="F333" s="16">
        <v>43866</v>
      </c>
      <c r="G333" s="21" t="s">
        <v>320</v>
      </c>
      <c r="H333" s="21">
        <v>3</v>
      </c>
    </row>
    <row r="334" spans="6:8" x14ac:dyDescent="0.25">
      <c r="F334" s="16">
        <v>43938</v>
      </c>
      <c r="G334" s="21" t="s">
        <v>321</v>
      </c>
      <c r="H334" s="21">
        <v>6</v>
      </c>
    </row>
    <row r="335" spans="6:8" x14ac:dyDescent="0.25">
      <c r="F335" s="16">
        <v>43938</v>
      </c>
      <c r="G335" s="21" t="s">
        <v>322</v>
      </c>
      <c r="H335" s="21">
        <v>10</v>
      </c>
    </row>
    <row r="336" spans="6:8" x14ac:dyDescent="0.25">
      <c r="F336" s="16">
        <v>43951</v>
      </c>
      <c r="G336" s="21" t="s">
        <v>323</v>
      </c>
      <c r="H336" s="21">
        <v>5</v>
      </c>
    </row>
    <row r="337" spans="6:8" x14ac:dyDescent="0.25">
      <c r="F337" s="16">
        <v>43951</v>
      </c>
      <c r="G337" s="21" t="s">
        <v>324</v>
      </c>
      <c r="H337" s="21">
        <v>3</v>
      </c>
    </row>
    <row r="338" spans="6:8" x14ac:dyDescent="0.25">
      <c r="F338" s="16">
        <v>43981</v>
      </c>
      <c r="G338" s="21" t="s">
        <v>325</v>
      </c>
      <c r="H338" s="21">
        <v>5</v>
      </c>
    </row>
    <row r="339" spans="6:8" x14ac:dyDescent="0.25">
      <c r="F339" s="16">
        <v>43981</v>
      </c>
      <c r="G339" s="21" t="s">
        <v>326</v>
      </c>
      <c r="H339" s="21">
        <v>3</v>
      </c>
    </row>
    <row r="340" spans="6:8" x14ac:dyDescent="0.25">
      <c r="F340" s="16">
        <v>43981</v>
      </c>
      <c r="G340" s="21" t="s">
        <v>327</v>
      </c>
      <c r="H340" s="21">
        <v>5</v>
      </c>
    </row>
    <row r="341" spans="6:8" x14ac:dyDescent="0.25">
      <c r="F341" s="16">
        <v>44018</v>
      </c>
      <c r="G341" s="21" t="s">
        <v>328</v>
      </c>
      <c r="H341" s="21">
        <v>5</v>
      </c>
    </row>
    <row r="342" spans="6:8" x14ac:dyDescent="0.25">
      <c r="F342" s="16">
        <v>44018</v>
      </c>
      <c r="G342" s="21" t="s">
        <v>329</v>
      </c>
      <c r="H342" s="21">
        <v>3</v>
      </c>
    </row>
    <row r="343" spans="6:8" x14ac:dyDescent="0.25">
      <c r="F343" s="16">
        <v>44018</v>
      </c>
      <c r="G343" s="21" t="s">
        <v>330</v>
      </c>
      <c r="H343" s="21">
        <v>5</v>
      </c>
    </row>
    <row r="344" spans="6:8" x14ac:dyDescent="0.25">
      <c r="F344" s="16">
        <v>44018</v>
      </c>
      <c r="G344" s="21" t="s">
        <v>331</v>
      </c>
      <c r="H344" s="21">
        <v>5</v>
      </c>
    </row>
    <row r="345" spans="6:8" x14ac:dyDescent="0.25">
      <c r="F345" s="16">
        <v>44037</v>
      </c>
      <c r="G345" s="21" t="s">
        <v>332</v>
      </c>
      <c r="H345" s="21">
        <v>3</v>
      </c>
    </row>
    <row r="346" spans="6:8" x14ac:dyDescent="0.25">
      <c r="F346" s="16">
        <v>44037</v>
      </c>
      <c r="G346" s="21" t="s">
        <v>333</v>
      </c>
      <c r="H346" s="21">
        <v>3</v>
      </c>
    </row>
    <row r="347" spans="6:8" x14ac:dyDescent="0.25">
      <c r="F347" s="16">
        <v>44037</v>
      </c>
      <c r="G347" s="21" t="s">
        <v>334</v>
      </c>
      <c r="H347" s="21">
        <v>5</v>
      </c>
    </row>
    <row r="348" spans="6:8" x14ac:dyDescent="0.25">
      <c r="F348" s="16">
        <v>44042</v>
      </c>
      <c r="G348" s="21" t="s">
        <v>335</v>
      </c>
      <c r="H348" s="21">
        <v>5</v>
      </c>
    </row>
    <row r="349" spans="6:8" x14ac:dyDescent="0.25">
      <c r="F349" s="16">
        <v>44042</v>
      </c>
      <c r="G349" s="21" t="s">
        <v>336</v>
      </c>
      <c r="H349" s="21">
        <v>3</v>
      </c>
    </row>
    <row r="350" spans="6:8" x14ac:dyDescent="0.25">
      <c r="F350" s="16">
        <v>44073</v>
      </c>
      <c r="G350" s="21" t="s">
        <v>337</v>
      </c>
      <c r="H350" s="21">
        <v>5</v>
      </c>
    </row>
    <row r="351" spans="6:8" x14ac:dyDescent="0.25">
      <c r="F351" s="16">
        <v>44073</v>
      </c>
      <c r="G351" s="21" t="s">
        <v>338</v>
      </c>
      <c r="H351" s="21">
        <v>3</v>
      </c>
    </row>
    <row r="352" spans="6:8" x14ac:dyDescent="0.25">
      <c r="F352" s="16">
        <v>44105</v>
      </c>
      <c r="G352" s="21" t="s">
        <v>339</v>
      </c>
      <c r="H352" s="21">
        <v>3</v>
      </c>
    </row>
    <row r="353" spans="6:8" x14ac:dyDescent="0.25">
      <c r="F353" s="16">
        <v>44105</v>
      </c>
      <c r="G353" s="21" t="s">
        <v>340</v>
      </c>
      <c r="H353" s="21">
        <v>5</v>
      </c>
    </row>
    <row r="354" spans="6:8" x14ac:dyDescent="0.25">
      <c r="F354" s="16">
        <v>44118</v>
      </c>
      <c r="G354" s="21" t="s">
        <v>341</v>
      </c>
      <c r="H354" s="21">
        <v>3</v>
      </c>
    </row>
    <row r="355" spans="6:8" x14ac:dyDescent="0.25">
      <c r="F355" s="16">
        <v>44142</v>
      </c>
      <c r="G355" s="21" t="s">
        <v>342</v>
      </c>
      <c r="H355" s="21">
        <v>5</v>
      </c>
    </row>
    <row r="356" spans="6:8" x14ac:dyDescent="0.25">
      <c r="F356" s="16">
        <v>44142</v>
      </c>
      <c r="G356" s="21" t="s">
        <v>343</v>
      </c>
      <c r="H356" s="21">
        <v>3</v>
      </c>
    </row>
    <row r="357" spans="6:8" x14ac:dyDescent="0.25">
      <c r="F357" s="16">
        <v>44174</v>
      </c>
      <c r="G357" s="21" t="s">
        <v>344</v>
      </c>
      <c r="H357" s="21">
        <v>3</v>
      </c>
    </row>
    <row r="358" spans="6:8" x14ac:dyDescent="0.25">
      <c r="F358" s="16">
        <v>44174</v>
      </c>
      <c r="G358" s="21" t="s">
        <v>345</v>
      </c>
      <c r="H358" s="21">
        <v>5</v>
      </c>
    </row>
    <row r="359" spans="6:8" x14ac:dyDescent="0.25">
      <c r="F359" s="16">
        <v>44206</v>
      </c>
      <c r="G359" s="21" t="s">
        <v>346</v>
      </c>
      <c r="H359" s="21">
        <v>10</v>
      </c>
    </row>
    <row r="360" spans="6:8" x14ac:dyDescent="0.25">
      <c r="F360" s="16">
        <v>44206</v>
      </c>
      <c r="G360" s="21" t="s">
        <v>347</v>
      </c>
      <c r="H360" s="21">
        <v>5</v>
      </c>
    </row>
    <row r="361" spans="6:8" x14ac:dyDescent="0.25">
      <c r="F361" s="16">
        <v>44206</v>
      </c>
      <c r="G361" s="21" t="s">
        <v>348</v>
      </c>
      <c r="H361" s="21">
        <v>5</v>
      </c>
    </row>
    <row r="362" spans="6:8" x14ac:dyDescent="0.25">
      <c r="F362" s="16">
        <v>44206</v>
      </c>
      <c r="G362" s="21" t="s">
        <v>349</v>
      </c>
      <c r="H362" s="21">
        <v>5</v>
      </c>
    </row>
    <row r="363" spans="6:8" x14ac:dyDescent="0.25">
      <c r="F363" s="16">
        <v>44206</v>
      </c>
      <c r="G363" s="21" t="s">
        <v>350</v>
      </c>
      <c r="H363" s="21">
        <v>3</v>
      </c>
    </row>
    <row r="364" spans="6:8" x14ac:dyDescent="0.25">
      <c r="F364" s="16">
        <v>44229</v>
      </c>
      <c r="G364" s="21" t="s">
        <v>351</v>
      </c>
      <c r="H364" s="21">
        <v>3</v>
      </c>
    </row>
    <row r="365" spans="6:8" x14ac:dyDescent="0.25">
      <c r="F365" s="16">
        <v>44229</v>
      </c>
      <c r="G365" s="21" t="s">
        <v>352</v>
      </c>
      <c r="H365" s="21">
        <v>5</v>
      </c>
    </row>
    <row r="366" spans="6:8" x14ac:dyDescent="0.25">
      <c r="F366" s="16">
        <v>44260</v>
      </c>
      <c r="G366" s="21" t="s">
        <v>353</v>
      </c>
      <c r="H366" s="21">
        <v>5</v>
      </c>
    </row>
    <row r="367" spans="6:8" x14ac:dyDescent="0.25">
      <c r="F367" s="16">
        <v>44260</v>
      </c>
      <c r="G367" s="21" t="s">
        <v>354</v>
      </c>
      <c r="H367" s="21">
        <v>3</v>
      </c>
    </row>
    <row r="368" spans="6:8" x14ac:dyDescent="0.25">
      <c r="F368" s="16">
        <v>44348</v>
      </c>
      <c r="G368" s="21" t="s">
        <v>355</v>
      </c>
      <c r="H368" s="21">
        <v>1</v>
      </c>
    </row>
    <row r="369" spans="6:8" x14ac:dyDescent="0.25">
      <c r="F369" s="16">
        <v>44349</v>
      </c>
      <c r="G369" s="21" t="s">
        <v>356</v>
      </c>
      <c r="H369" s="21">
        <v>5</v>
      </c>
    </row>
    <row r="370" spans="6:8" x14ac:dyDescent="0.25">
      <c r="F370" s="16">
        <v>44349</v>
      </c>
      <c r="G370" s="21" t="s">
        <v>357</v>
      </c>
      <c r="H370" s="21">
        <v>1</v>
      </c>
    </row>
    <row r="371" spans="6:8" x14ac:dyDescent="0.25">
      <c r="F371" s="16">
        <v>44349</v>
      </c>
      <c r="G371" s="21" t="s">
        <v>358</v>
      </c>
      <c r="H371" s="21">
        <v>5</v>
      </c>
    </row>
    <row r="372" spans="6:8" x14ac:dyDescent="0.25">
      <c r="F372" s="16">
        <v>44395</v>
      </c>
      <c r="G372" s="21" t="s">
        <v>359</v>
      </c>
      <c r="H372" s="21">
        <v>5</v>
      </c>
    </row>
    <row r="373" spans="6:8" x14ac:dyDescent="0.25">
      <c r="F373" s="16">
        <v>44395</v>
      </c>
      <c r="G373" s="21" t="s">
        <v>360</v>
      </c>
      <c r="H373" s="21">
        <v>1</v>
      </c>
    </row>
    <row r="374" spans="6:8" x14ac:dyDescent="0.25">
      <c r="F374" s="16">
        <v>44395</v>
      </c>
      <c r="G374" s="21" t="s">
        <v>361</v>
      </c>
      <c r="H374" s="21">
        <v>1</v>
      </c>
    </row>
    <row r="375" spans="6:8" x14ac:dyDescent="0.25">
      <c r="F375" s="16">
        <v>44395</v>
      </c>
      <c r="G375" s="21" t="s">
        <v>362</v>
      </c>
      <c r="H375" s="21">
        <v>5</v>
      </c>
    </row>
    <row r="376" spans="6:8" x14ac:dyDescent="0.25">
      <c r="F376" s="16">
        <v>45024</v>
      </c>
      <c r="G376" s="21" t="s">
        <v>363</v>
      </c>
      <c r="H376" s="21">
        <v>15</v>
      </c>
    </row>
    <row r="377" spans="6:8" x14ac:dyDescent="0.25">
      <c r="F377" s="16">
        <v>45149</v>
      </c>
      <c r="G377" s="21" t="s">
        <v>364</v>
      </c>
      <c r="H377" s="21">
        <v>15</v>
      </c>
    </row>
    <row r="378" spans="6:8" x14ac:dyDescent="0.25">
      <c r="F378" s="16">
        <v>45298</v>
      </c>
      <c r="G378" s="21" t="s">
        <v>365</v>
      </c>
      <c r="H378" s="21">
        <v>30</v>
      </c>
    </row>
    <row r="379" spans="6:8" x14ac:dyDescent="0.25">
      <c r="F379" s="16">
        <v>45383</v>
      </c>
      <c r="G379" s="21" t="s">
        <v>366</v>
      </c>
      <c r="H379" s="21">
        <v>10</v>
      </c>
    </row>
    <row r="380" spans="6:8" x14ac:dyDescent="0.25">
      <c r="F380" s="16">
        <v>45583</v>
      </c>
      <c r="G380" s="21" t="s">
        <v>367</v>
      </c>
      <c r="H380" s="21">
        <v>30</v>
      </c>
    </row>
    <row r="381" spans="6:8" x14ac:dyDescent="0.25">
      <c r="F381" s="16">
        <v>45659</v>
      </c>
      <c r="G381" s="21" t="s">
        <v>368</v>
      </c>
      <c r="H381" s="21">
        <v>15</v>
      </c>
    </row>
    <row r="382" spans="6:8" x14ac:dyDescent="0.25">
      <c r="F382" s="16">
        <v>45717</v>
      </c>
      <c r="G382" s="21" t="s">
        <v>369</v>
      </c>
      <c r="H382" s="21">
        <v>10</v>
      </c>
    </row>
    <row r="383" spans="6:8" x14ac:dyDescent="0.25">
      <c r="F383" s="16">
        <v>45717</v>
      </c>
      <c r="G383" s="21" t="s">
        <v>370</v>
      </c>
      <c r="H383" s="21">
        <v>20</v>
      </c>
    </row>
    <row r="384" spans="6:8" x14ac:dyDescent="0.25">
      <c r="F384" s="16">
        <v>45717</v>
      </c>
      <c r="G384" s="21" t="s">
        <v>371</v>
      </c>
      <c r="H384" s="21">
        <v>20</v>
      </c>
    </row>
    <row r="385" spans="6:8" x14ac:dyDescent="0.25">
      <c r="F385" s="16">
        <v>45748</v>
      </c>
      <c r="G385" s="21" t="s">
        <v>366</v>
      </c>
      <c r="H385" s="21">
        <v>15</v>
      </c>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0" zoomScale="70" zoomScaleNormal="70" workbookViewId="0">
      <selection activeCell="F36" sqref="F3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'Chuck Jensen'!A1</f>
        <v>Chuck Jensen</v>
      </c>
      <c r="BH1" s="14" t="s">
        <v>11</v>
      </c>
      <c r="BI1" s="14" t="s">
        <v>12</v>
      </c>
      <c r="BJ1" s="14" t="s">
        <v>5</v>
      </c>
      <c r="BK1" s="14" t="s">
        <v>14</v>
      </c>
      <c r="BL1" s="14" t="s">
        <v>15</v>
      </c>
    </row>
    <row r="2" spans="1:75" x14ac:dyDescent="0.25">
      <c r="A2" s="97">
        <v>362</v>
      </c>
      <c r="B2" s="16">
        <v>36966</v>
      </c>
      <c r="C2" t="s">
        <v>63</v>
      </c>
      <c r="D2" t="s">
        <v>372</v>
      </c>
      <c r="E2" t="s">
        <v>64</v>
      </c>
      <c r="F2" t="s">
        <v>373</v>
      </c>
      <c r="G2" t="s">
        <v>374</v>
      </c>
      <c r="H2" s="98" t="s">
        <v>426</v>
      </c>
      <c r="I2" t="s">
        <v>69</v>
      </c>
      <c r="J2" s="14">
        <v>6</v>
      </c>
      <c r="K2" s="14" t="s">
        <v>64</v>
      </c>
      <c r="L2" t="s">
        <v>3</v>
      </c>
      <c r="M2" s="14">
        <v>1.32</v>
      </c>
      <c r="N2" s="14">
        <v>2.6799999999999997</v>
      </c>
      <c r="P2" s="21"/>
      <c r="AH2" s="17">
        <f>SUM(AI2:AZ2)</f>
        <v>2.6799999999999997</v>
      </c>
      <c r="AI2" s="18">
        <f>SUMIFS(M2,D2,"*"&amp;$BB$1&amp;"*")</f>
        <v>0</v>
      </c>
      <c r="AJ2" s="18">
        <f>SUMIFS(N2,F2,"*"&amp;$BB$1&amp;"*")</f>
        <v>2.6799999999999997</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66</v>
      </c>
      <c r="BG2" t="s">
        <v>64</v>
      </c>
      <c r="BH2" s="14">
        <f>COUNTIFS($F$2:$F$4276,"*"&amp;$BB$1&amp;"*",$K$2:$K$4276,"USA",$L$2:$L$4276,"Major Victory",$I$2:$I$4276,"Battle")</f>
        <v>38</v>
      </c>
      <c r="BI2" s="14">
        <f>COUNTIFS($F$2:$F$4276,"*"&amp;$BB$1&amp;"*",$K$2:$K$4276,"USA",$L$2:$L$4276,"Minor Victory",$I$2:$I$4276,"Battle")</f>
        <v>1</v>
      </c>
      <c r="BJ2" s="14">
        <f>COUNTIFS($F$2:$F$4276,"*"&amp;$BB$1&amp;"*",$K$2:$K$4276,".",$I$2:$I$4276,"Battle")</f>
        <v>3</v>
      </c>
      <c r="BK2" s="14">
        <f>COUNTIFS($F$2:$F$4276,"*"&amp;$BB$1&amp;"*",$K$2:$K$4276,"CSA",$L$2:$L$4276,"Minor Victory",$I$2:$I$4276,"Battle")</f>
        <v>0</v>
      </c>
      <c r="BL2" s="14">
        <f>COUNTIFS($F$2:$F$4276,"*"&amp;$BB$1&amp;"*",$K$2:$K$4276,"CSA",$L$2:$L$4276,"Major Victory",$I$2:$I$4276,"Battle")</f>
        <v>0</v>
      </c>
      <c r="BN2">
        <f>SUM(BH4:BL4)</f>
        <v>42</v>
      </c>
      <c r="BO2" t="s">
        <v>67</v>
      </c>
    </row>
    <row r="3" spans="1:75" x14ac:dyDescent="0.25">
      <c r="A3" s="97">
        <v>434</v>
      </c>
      <c r="B3" s="16">
        <v>36980</v>
      </c>
      <c r="C3" t="s">
        <v>63</v>
      </c>
      <c r="D3" t="s">
        <v>375</v>
      </c>
      <c r="E3" t="s">
        <v>64</v>
      </c>
      <c r="F3" t="s">
        <v>373</v>
      </c>
      <c r="G3" t="s">
        <v>376</v>
      </c>
      <c r="H3" s="98" t="s">
        <v>428</v>
      </c>
      <c r="I3" t="s">
        <v>69</v>
      </c>
      <c r="J3" s="14">
        <v>10</v>
      </c>
      <c r="K3" s="14" t="s">
        <v>64</v>
      </c>
      <c r="L3" t="s">
        <v>3</v>
      </c>
      <c r="M3" s="14">
        <v>2.2000000000000002</v>
      </c>
      <c r="N3" s="14">
        <v>3.8</v>
      </c>
      <c r="P3" s="21"/>
      <c r="AH3" s="17">
        <f t="shared" ref="AH3:AH66" si="16">SUM(AI3:AZ3)</f>
        <v>3.8</v>
      </c>
      <c r="AI3" s="18">
        <f>SUMIFS(M3,D3,"*"&amp;$BB$1&amp;"*")</f>
        <v>0</v>
      </c>
      <c r="AJ3" s="18">
        <f>SUMIFS(N3,F3,"*"&amp;$BB$1&amp;"*")</f>
        <v>3.8</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1209</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42</v>
      </c>
      <c r="BO3" t="s">
        <v>69</v>
      </c>
    </row>
    <row r="4" spans="1:75" x14ac:dyDescent="0.25">
      <c r="A4" s="97">
        <v>615</v>
      </c>
      <c r="B4" s="16">
        <v>37016</v>
      </c>
      <c r="C4" t="s">
        <v>63</v>
      </c>
      <c r="D4" t="s">
        <v>414</v>
      </c>
      <c r="E4" t="s">
        <v>64</v>
      </c>
      <c r="F4" t="s">
        <v>415</v>
      </c>
      <c r="G4" t="s">
        <v>376</v>
      </c>
      <c r="H4" s="98" t="s">
        <v>438</v>
      </c>
      <c r="I4" t="s">
        <v>83</v>
      </c>
      <c r="J4" s="14">
        <v>24</v>
      </c>
      <c r="K4" s="14" t="s">
        <v>64</v>
      </c>
      <c r="L4" t="s">
        <v>3</v>
      </c>
      <c r="M4" s="14">
        <v>5.28</v>
      </c>
      <c r="N4" s="14">
        <v>7.72</v>
      </c>
      <c r="O4" t="s">
        <v>63</v>
      </c>
      <c r="P4" s="21" t="s">
        <v>375</v>
      </c>
      <c r="Q4" t="s">
        <v>64</v>
      </c>
      <c r="R4" t="s">
        <v>373</v>
      </c>
      <c r="S4" t="s">
        <v>63</v>
      </c>
      <c r="T4" t="s">
        <v>416</v>
      </c>
      <c r="U4" t="s">
        <v>64</v>
      </c>
      <c r="V4" t="s">
        <v>417</v>
      </c>
      <c r="AH4" s="17">
        <f t="shared" si="16"/>
        <v>7.72</v>
      </c>
      <c r="AI4" s="18">
        <f>SUMIFS(M4,D4,"*"&amp;$BB$1&amp;"*")</f>
        <v>0</v>
      </c>
      <c r="AJ4" s="18">
        <f>SUMIFS(N4,F4,"*"&amp;$BB$1&amp;"*")</f>
        <v>0</v>
      </c>
      <c r="AK4" s="18">
        <f t="shared" si="0"/>
        <v>0</v>
      </c>
      <c r="AL4" s="18">
        <f t="shared" si="1"/>
        <v>0</v>
      </c>
      <c r="AM4" s="18">
        <f t="shared" si="2"/>
        <v>0</v>
      </c>
      <c r="AN4" s="18">
        <f t="shared" si="3"/>
        <v>7.72</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1209</v>
      </c>
      <c r="BH4" s="14">
        <f>SUM(BH2:BH3)</f>
        <v>38</v>
      </c>
      <c r="BI4" s="14">
        <f>SUM(BI2:BI3)</f>
        <v>1</v>
      </c>
      <c r="BJ4" s="14">
        <f>SUM(BJ2:BJ3)</f>
        <v>3</v>
      </c>
      <c r="BK4" s="14">
        <f>SUM(BK2:BK3)</f>
        <v>0</v>
      </c>
      <c r="BL4" s="14">
        <f>SUM(BL2:BL3)</f>
        <v>0</v>
      </c>
    </row>
    <row r="5" spans="1:75" x14ac:dyDescent="0.25">
      <c r="A5" s="97">
        <v>848</v>
      </c>
      <c r="B5" s="16">
        <v>37081</v>
      </c>
      <c r="C5" t="s">
        <v>63</v>
      </c>
      <c r="D5" t="s">
        <v>377</v>
      </c>
      <c r="E5" t="s">
        <v>64</v>
      </c>
      <c r="F5" t="s">
        <v>373</v>
      </c>
      <c r="G5" t="s">
        <v>378</v>
      </c>
      <c r="H5" s="98" t="s">
        <v>429</v>
      </c>
      <c r="I5" t="s">
        <v>69</v>
      </c>
      <c r="J5" s="14">
        <v>24</v>
      </c>
      <c r="K5" s="14" t="s">
        <v>64</v>
      </c>
      <c r="L5" t="s">
        <v>3</v>
      </c>
      <c r="M5" s="14">
        <v>5.28</v>
      </c>
      <c r="N5" s="14">
        <v>7.72</v>
      </c>
      <c r="P5" s="21"/>
      <c r="AH5" s="17">
        <f t="shared" si="16"/>
        <v>7.72</v>
      </c>
      <c r="AI5" s="18">
        <f>SUMIFS(M5,D5,"*"&amp;$BB$1&amp;"*")</f>
        <v>0</v>
      </c>
      <c r="AJ5" s="18">
        <f>SUMIFS(N5,F5,"*"&amp;$BB$1&amp;"*")</f>
        <v>7.72</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7">
        <v>1216</v>
      </c>
      <c r="B6" s="16">
        <v>37192</v>
      </c>
      <c r="C6" t="s">
        <v>63</v>
      </c>
      <c r="D6" t="s">
        <v>379</v>
      </c>
      <c r="E6" t="s">
        <v>64</v>
      </c>
      <c r="F6" t="s">
        <v>373</v>
      </c>
      <c r="G6" t="s">
        <v>374</v>
      </c>
      <c r="H6" s="98" t="s">
        <v>429</v>
      </c>
      <c r="I6" t="s">
        <v>69</v>
      </c>
      <c r="J6" s="14">
        <v>11</v>
      </c>
      <c r="K6" s="14" t="s">
        <v>64</v>
      </c>
      <c r="L6" t="s">
        <v>3</v>
      </c>
      <c r="M6" s="14">
        <v>2.42</v>
      </c>
      <c r="N6" s="14">
        <v>4.08</v>
      </c>
      <c r="P6" s="21"/>
      <c r="AH6" s="17">
        <f t="shared" si="16"/>
        <v>4.08</v>
      </c>
      <c r="AI6" s="18">
        <f>SUMIFS(M6,D6,"*"&amp;$BB$1&amp;"*")</f>
        <v>0</v>
      </c>
      <c r="AJ6" s="18">
        <f>SUMIFS(N6,F6,"*"&amp;$BB$1&amp;"*")</f>
        <v>4.08</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7">
        <v>1358</v>
      </c>
      <c r="B7" s="16">
        <v>37236</v>
      </c>
      <c r="C7" t="s">
        <v>63</v>
      </c>
      <c r="D7" t="s">
        <v>392</v>
      </c>
      <c r="E7" t="s">
        <v>64</v>
      </c>
      <c r="F7" t="s">
        <v>418</v>
      </c>
      <c r="G7" t="s">
        <v>374</v>
      </c>
      <c r="H7" s="98" t="s">
        <v>429</v>
      </c>
      <c r="I7" t="s">
        <v>83</v>
      </c>
      <c r="J7" s="14">
        <v>19</v>
      </c>
      <c r="K7" s="14" t="s">
        <v>63</v>
      </c>
      <c r="L7" t="s">
        <v>4</v>
      </c>
      <c r="M7" s="14">
        <v>5.94</v>
      </c>
      <c r="N7" s="14">
        <v>4.5599999999999996</v>
      </c>
      <c r="O7" t="s">
        <v>63</v>
      </c>
      <c r="P7" s="21" t="s">
        <v>419</v>
      </c>
      <c r="Q7" t="s">
        <v>64</v>
      </c>
      <c r="R7" t="s">
        <v>373</v>
      </c>
      <c r="S7" t="s">
        <v>384</v>
      </c>
      <c r="U7" t="s">
        <v>384</v>
      </c>
      <c r="AH7" s="17">
        <f t="shared" si="16"/>
        <v>4.5599999999999996</v>
      </c>
      <c r="AI7" s="18">
        <f>SUMIFS(M7,D7,"*"&amp;$BB$1&amp;"*")</f>
        <v>0</v>
      </c>
      <c r="AJ7" s="18">
        <f>SUMIFS(N7,F7,"*"&amp;$BB$1&amp;"*")</f>
        <v>0</v>
      </c>
      <c r="AK7" s="18">
        <f t="shared" si="0"/>
        <v>0</v>
      </c>
      <c r="AL7" s="18">
        <f t="shared" si="1"/>
        <v>0</v>
      </c>
      <c r="AM7" s="18">
        <f t="shared" si="2"/>
        <v>0</v>
      </c>
      <c r="AN7" s="18">
        <f t="shared" si="3"/>
        <v>4.5599999999999996</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66</v>
      </c>
      <c r="BG7" t="s">
        <v>64</v>
      </c>
      <c r="BH7" s="19">
        <f>COUNTIFS($F$2:$F$4276,"*"&amp;$BB$1&amp;"*",$K$2:$K$4276,"USA",$L$2:$L$4276,"Major Victory",$I$2:$I$4276,"Maneuver")</f>
        <v>2</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3</v>
      </c>
      <c r="BO7" t="s">
        <v>67</v>
      </c>
    </row>
    <row r="8" spans="1:75" x14ac:dyDescent="0.25">
      <c r="A8" s="97">
        <v>1608</v>
      </c>
      <c r="B8" s="16">
        <v>37292</v>
      </c>
      <c r="C8" t="s">
        <v>63</v>
      </c>
      <c r="D8" t="s">
        <v>380</v>
      </c>
      <c r="E8" t="s">
        <v>64</v>
      </c>
      <c r="F8" t="s">
        <v>373</v>
      </c>
      <c r="G8" t="s">
        <v>374</v>
      </c>
      <c r="H8" s="98" t="s">
        <v>429</v>
      </c>
      <c r="I8" t="s">
        <v>69</v>
      </c>
      <c r="J8" s="14">
        <v>14</v>
      </c>
      <c r="K8" s="14" t="s">
        <v>64</v>
      </c>
      <c r="L8" t="s">
        <v>3</v>
      </c>
      <c r="M8" s="14">
        <v>3.08</v>
      </c>
      <c r="N8" s="14">
        <v>4.92</v>
      </c>
      <c r="P8" s="21"/>
      <c r="AH8" s="17">
        <f t="shared" si="16"/>
        <v>4.92</v>
      </c>
      <c r="AI8" s="18">
        <f>SUMIFS(M8,D8,"*"&amp;$BB$1&amp;"*")</f>
        <v>0</v>
      </c>
      <c r="AJ8" s="18">
        <f>SUMIFS(N8,F8,"*"&amp;$BB$1&amp;"*")</f>
        <v>4.92</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66</v>
      </c>
      <c r="BG8" t="s">
        <v>63</v>
      </c>
      <c r="BH8" s="19">
        <f>COUNTIFS($D$2:$D$4276,"*"&amp;$BB$1&amp;"*",$K$2:$K$4276,"CSA",$L$2:$L$4276,"Major Victory",$I$2:$I$4276,"Maneuver")</f>
        <v>1</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3</v>
      </c>
      <c r="BO8" t="s">
        <v>68</v>
      </c>
    </row>
    <row r="9" spans="1:75" x14ac:dyDescent="0.25">
      <c r="A9" s="97">
        <v>1650</v>
      </c>
      <c r="B9" s="16">
        <v>37299</v>
      </c>
      <c r="C9" t="s">
        <v>63</v>
      </c>
      <c r="D9" t="s">
        <v>381</v>
      </c>
      <c r="E9" t="s">
        <v>64</v>
      </c>
      <c r="F9" t="s">
        <v>373</v>
      </c>
      <c r="G9" t="s">
        <v>374</v>
      </c>
      <c r="H9" s="98" t="s">
        <v>429</v>
      </c>
      <c r="I9" t="s">
        <v>69</v>
      </c>
      <c r="J9" s="14">
        <v>32</v>
      </c>
      <c r="K9" s="14" t="s">
        <v>64</v>
      </c>
      <c r="L9" t="s">
        <v>3</v>
      </c>
      <c r="M9" s="14">
        <v>7.04</v>
      </c>
      <c r="N9" s="14">
        <v>9.9600000000000009</v>
      </c>
      <c r="P9" s="21"/>
      <c r="AH9" s="17">
        <f t="shared" si="16"/>
        <v>9.9600000000000009</v>
      </c>
      <c r="AI9" s="18">
        <f>SUMIFS(M9,D9,"*"&amp;$BB$1&amp;"*")</f>
        <v>0</v>
      </c>
      <c r="AJ9" s="18">
        <f>SUMIFS(N9,F9,"*"&amp;$BB$1&amp;"*")</f>
        <v>9.9600000000000009</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3</v>
      </c>
      <c r="BI9" s="19">
        <f>SUM(BI7:BI8)</f>
        <v>0</v>
      </c>
      <c r="BJ9" s="19">
        <f>SUM(BJ7:BJ8)</f>
        <v>0</v>
      </c>
      <c r="BK9" s="19">
        <f>SUM(BK7:BK8)</f>
        <v>0</v>
      </c>
      <c r="BL9" s="19">
        <f>SUM(BL7:BL8)</f>
        <v>0</v>
      </c>
    </row>
    <row r="10" spans="1:75" x14ac:dyDescent="0.25">
      <c r="A10" s="97">
        <v>1891</v>
      </c>
      <c r="B10" s="16">
        <v>37352</v>
      </c>
      <c r="C10" t="s">
        <v>63</v>
      </c>
      <c r="D10" t="s">
        <v>382</v>
      </c>
      <c r="E10" t="s">
        <v>64</v>
      </c>
      <c r="F10" t="s">
        <v>373</v>
      </c>
      <c r="G10" t="s">
        <v>374</v>
      </c>
      <c r="H10" s="98" t="s">
        <v>429</v>
      </c>
      <c r="I10" t="s">
        <v>68</v>
      </c>
      <c r="J10" s="14">
        <v>32</v>
      </c>
      <c r="K10" s="14" t="s">
        <v>64</v>
      </c>
      <c r="L10" t="s">
        <v>3</v>
      </c>
      <c r="M10" s="14">
        <v>3.52</v>
      </c>
      <c r="N10" s="14">
        <v>4.9800000000000004</v>
      </c>
      <c r="P10" s="21"/>
      <c r="AH10" s="17">
        <f t="shared" si="16"/>
        <v>4.9800000000000004</v>
      </c>
      <c r="AI10" s="18">
        <f>SUMIFS(M10,D10,"*"&amp;$BB$1&amp;"*")</f>
        <v>0</v>
      </c>
      <c r="AJ10" s="18">
        <f>SUMIFS(N10,F10,"*"&amp;$BB$1&amp;"*")</f>
        <v>4.9800000000000004</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97">
        <v>1914</v>
      </c>
      <c r="B11" s="16">
        <v>37359</v>
      </c>
      <c r="C11" t="s">
        <v>63</v>
      </c>
      <c r="D11" t="s">
        <v>373</v>
      </c>
      <c r="E11" t="s">
        <v>64</v>
      </c>
      <c r="F11" t="s">
        <v>411</v>
      </c>
      <c r="G11" t="s">
        <v>374</v>
      </c>
      <c r="H11" s="98" t="s">
        <v>426</v>
      </c>
      <c r="I11" t="s">
        <v>86</v>
      </c>
      <c r="J11" s="14">
        <v>12</v>
      </c>
      <c r="K11" s="14" t="s">
        <v>64</v>
      </c>
      <c r="L11" t="s">
        <v>3</v>
      </c>
      <c r="M11" s="14">
        <v>1.32</v>
      </c>
      <c r="N11" s="14">
        <v>2.1799999999999997</v>
      </c>
      <c r="O11" t="s">
        <v>63</v>
      </c>
      <c r="P11" s="21" t="s">
        <v>412</v>
      </c>
      <c r="Q11" t="s">
        <v>64</v>
      </c>
      <c r="R11" t="s">
        <v>413</v>
      </c>
      <c r="AH11" s="17">
        <f t="shared" si="16"/>
        <v>1.32</v>
      </c>
      <c r="AI11" s="18">
        <f>SUMIFS(M11,D11,"*"&amp;$BB$1&amp;"*")</f>
        <v>1.32</v>
      </c>
      <c r="AJ11" s="18">
        <f>SUMIFS(N11,F11,"*"&amp;$BB$1&amp;"*")</f>
        <v>0</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7">
        <v>2650</v>
      </c>
      <c r="B12" s="16">
        <v>37532</v>
      </c>
      <c r="C12" t="s">
        <v>63</v>
      </c>
      <c r="D12" t="s">
        <v>383</v>
      </c>
      <c r="E12" t="s">
        <v>64</v>
      </c>
      <c r="F12" t="s">
        <v>373</v>
      </c>
      <c r="G12" t="s">
        <v>374</v>
      </c>
      <c r="H12" s="98" t="s">
        <v>429</v>
      </c>
      <c r="I12" t="s">
        <v>69</v>
      </c>
      <c r="J12" s="14">
        <v>35</v>
      </c>
      <c r="K12" s="14" t="s">
        <v>384</v>
      </c>
      <c r="L12" t="s">
        <v>5</v>
      </c>
      <c r="M12" s="14">
        <v>8.75</v>
      </c>
      <c r="N12" s="14">
        <v>8.75</v>
      </c>
      <c r="P12" s="21"/>
      <c r="AH12" s="17">
        <f t="shared" si="16"/>
        <v>8.75</v>
      </c>
      <c r="AI12" s="18">
        <f>SUMIFS(M12,D12,"*"&amp;$BB$1&amp;"*")</f>
        <v>0</v>
      </c>
      <c r="AJ12" s="18">
        <f>SUMIFS(N12,F12,"*"&amp;$BB$1&amp;"*")</f>
        <v>8.75</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64</v>
      </c>
      <c r="BH12" s="14"/>
      <c r="BI12" s="14">
        <f>COUNTIFS($F$2:$F$4276,"*"&amp;$BB$1&amp;"*",$K$2:$K$4276,"USA",$L$2:$L$4276,"Major Victory",$I$2:$I$4276,"Multiplayer Battle")</f>
        <v>1</v>
      </c>
      <c r="BJ12" s="14">
        <f>COUNTIFS($P$2:$P$4276,"*"&amp;$BB$1&amp;"*",$K$2:$K$4276,"USA",$L$2:$L$4276,"Major Victory",$I$2:$I$4276,"Multiplayer Battle",$O$2:$O$4276,"USA")</f>
        <v>0</v>
      </c>
      <c r="BK12" s="14">
        <f>COUNTIFS($R$2:$R$4276,"*"&amp;$BB$1&amp;"*",$K$2:$K$4276,"USA",$L$2:$L$4276,"Major Victory",$I$2:$I$4276,"Multiplayer Battle",$Q$2:$Q$4276,"USA")</f>
        <v>3</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4</v>
      </c>
      <c r="BT12">
        <f>SUM(BR12,BR17)</f>
        <v>4</v>
      </c>
      <c r="BU12" t="s">
        <v>11</v>
      </c>
    </row>
    <row r="13" spans="1:75" x14ac:dyDescent="0.25">
      <c r="A13" s="97">
        <v>2961</v>
      </c>
      <c r="B13" s="16">
        <v>37604</v>
      </c>
      <c r="C13" t="s">
        <v>63</v>
      </c>
      <c r="D13" t="s">
        <v>416</v>
      </c>
      <c r="E13" t="s">
        <v>64</v>
      </c>
      <c r="F13" t="s">
        <v>412</v>
      </c>
      <c r="G13" t="s">
        <v>394</v>
      </c>
      <c r="H13" s="98" t="s">
        <v>429</v>
      </c>
      <c r="I13" t="s">
        <v>83</v>
      </c>
      <c r="J13" s="14">
        <v>28</v>
      </c>
      <c r="K13" s="14" t="s">
        <v>64</v>
      </c>
      <c r="L13" t="s">
        <v>3</v>
      </c>
      <c r="M13" s="14">
        <v>6.16</v>
      </c>
      <c r="N13" s="14">
        <v>8.84</v>
      </c>
      <c r="O13" t="s">
        <v>63</v>
      </c>
      <c r="P13" s="21" t="s">
        <v>399</v>
      </c>
      <c r="Q13" t="s">
        <v>64</v>
      </c>
      <c r="R13" t="s">
        <v>373</v>
      </c>
      <c r="S13" t="s">
        <v>64</v>
      </c>
      <c r="T13" t="s">
        <v>413</v>
      </c>
      <c r="U13" t="s">
        <v>384</v>
      </c>
      <c r="AH13" s="17">
        <f t="shared" si="16"/>
        <v>8.84</v>
      </c>
      <c r="AI13" s="18">
        <f>SUMIFS(M13,D13,"*"&amp;$BB$1&amp;"*")</f>
        <v>0</v>
      </c>
      <c r="AJ13" s="18">
        <f>SUMIFS(N13,F13,"*"&amp;$BB$1&amp;"*")</f>
        <v>0</v>
      </c>
      <c r="AK13" s="18">
        <f t="shared" si="0"/>
        <v>0</v>
      </c>
      <c r="AL13" s="18">
        <f t="shared" si="1"/>
        <v>0</v>
      </c>
      <c r="AM13" s="18">
        <f t="shared" si="2"/>
        <v>0</v>
      </c>
      <c r="AN13" s="18">
        <f t="shared" si="3"/>
        <v>8.84</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64</v>
      </c>
      <c r="BH13" s="14"/>
      <c r="BI13" s="14">
        <f>COUNTIFS($F$2:$F$4276,"*"&amp;$BB$1&amp;"*",$K$2:$K$4276,"USA",$L$2:$L$4276,"Minor Victory",$I$2:$I$4276,"Multiplayer Battle")</f>
        <v>1</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1</v>
      </c>
      <c r="BT13">
        <f>SUM(BR13,BR18)</f>
        <v>1</v>
      </c>
      <c r="BU13" t="s">
        <v>12</v>
      </c>
    </row>
    <row r="14" spans="1:75" x14ac:dyDescent="0.25">
      <c r="A14" s="97">
        <v>3236</v>
      </c>
      <c r="B14" s="16">
        <v>37647</v>
      </c>
      <c r="C14" t="s">
        <v>63</v>
      </c>
      <c r="D14" t="s">
        <v>385</v>
      </c>
      <c r="E14" t="s">
        <v>64</v>
      </c>
      <c r="F14" t="s">
        <v>373</v>
      </c>
      <c r="G14" t="s">
        <v>376</v>
      </c>
      <c r="H14" s="98" t="s">
        <v>430</v>
      </c>
      <c r="I14" t="s">
        <v>69</v>
      </c>
      <c r="J14" s="14">
        <v>10</v>
      </c>
      <c r="K14" s="14" t="s">
        <v>64</v>
      </c>
      <c r="L14" t="s">
        <v>3</v>
      </c>
      <c r="M14" s="14">
        <v>2.2000000000000002</v>
      </c>
      <c r="N14" s="14">
        <v>3.8</v>
      </c>
      <c r="P14" s="21"/>
      <c r="AH14" s="17">
        <f t="shared" si="16"/>
        <v>3.8</v>
      </c>
      <c r="AI14" s="18">
        <f>SUMIFS(M14,D14,"*"&amp;$BB$1&amp;"*")</f>
        <v>0</v>
      </c>
      <c r="AJ14" s="18">
        <f>SUMIFS(N14,F14,"*"&amp;$BB$1&amp;"*")</f>
        <v>3.8</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1</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1</v>
      </c>
      <c r="BT14">
        <f>BR21-BT12-BT13-BT15-BT16</f>
        <v>1</v>
      </c>
      <c r="BU14" t="s">
        <v>82</v>
      </c>
      <c r="BV14" cm="1">
        <f t="array" ref="BV14">SUMPRODUCT(--EXACT($BW$14,$I$2:$I$4276))</f>
        <v>8</v>
      </c>
      <c r="BW14" t="s">
        <v>83</v>
      </c>
    </row>
    <row r="15" spans="1:75" x14ac:dyDescent="0.25">
      <c r="A15" s="97">
        <v>3390</v>
      </c>
      <c r="B15" s="16">
        <v>37679</v>
      </c>
      <c r="C15" t="s">
        <v>63</v>
      </c>
      <c r="D15" t="s">
        <v>386</v>
      </c>
      <c r="E15" t="s">
        <v>64</v>
      </c>
      <c r="F15" t="s">
        <v>373</v>
      </c>
      <c r="G15" t="s">
        <v>387</v>
      </c>
      <c r="H15" s="98" t="s">
        <v>431</v>
      </c>
      <c r="I15" t="s">
        <v>69</v>
      </c>
      <c r="J15" s="14">
        <v>10</v>
      </c>
      <c r="K15" s="14" t="s">
        <v>64</v>
      </c>
      <c r="L15" t="s">
        <v>3</v>
      </c>
      <c r="M15" s="14">
        <v>2.2000000000000002</v>
      </c>
      <c r="N15" s="14">
        <v>3.8</v>
      </c>
      <c r="P15" s="21"/>
      <c r="AH15" s="17">
        <f t="shared" si="16"/>
        <v>3.8</v>
      </c>
      <c r="AI15" s="18">
        <f>SUMIFS(M15,D15,"*"&amp;$BB$1&amp;"*")</f>
        <v>0</v>
      </c>
      <c r="AJ15" s="18">
        <f>SUMIFS(N15,F15,"*"&amp;$BB$1&amp;"*")</f>
        <v>3.8</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1</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1</v>
      </c>
      <c r="BT15">
        <f>SUM(BR14,BR19)</f>
        <v>1</v>
      </c>
      <c r="BU15" t="s">
        <v>14</v>
      </c>
    </row>
    <row r="16" spans="1:75" x14ac:dyDescent="0.25">
      <c r="A16" s="97">
        <v>3639</v>
      </c>
      <c r="B16" s="16">
        <v>37742</v>
      </c>
      <c r="C16" t="s">
        <v>63</v>
      </c>
      <c r="D16" t="s">
        <v>388</v>
      </c>
      <c r="E16" t="s">
        <v>64</v>
      </c>
      <c r="F16" t="s">
        <v>373</v>
      </c>
      <c r="G16" t="s">
        <v>374</v>
      </c>
      <c r="H16" s="98" t="s">
        <v>432</v>
      </c>
      <c r="I16" t="s">
        <v>69</v>
      </c>
      <c r="J16" s="14">
        <v>28</v>
      </c>
      <c r="K16" s="14" t="s">
        <v>64</v>
      </c>
      <c r="L16" t="s">
        <v>3</v>
      </c>
      <c r="M16" s="14">
        <v>6.16</v>
      </c>
      <c r="N16" s="14">
        <v>8.84</v>
      </c>
      <c r="P16" s="21"/>
      <c r="AH16" s="17">
        <f t="shared" si="16"/>
        <v>8.84</v>
      </c>
      <c r="AI16" s="18">
        <f>SUMIFS(M16,D16,"*"&amp;$BB$1&amp;"*")</f>
        <v>0</v>
      </c>
      <c r="AJ16" s="18">
        <f>SUMIFS(N16,F16,"*"&amp;$BB$1&amp;"*")</f>
        <v>8.84</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84</v>
      </c>
      <c r="BH16" s="14"/>
      <c r="BI16" s="14"/>
      <c r="BJ16" s="14"/>
      <c r="BK16" s="14"/>
      <c r="BL16" s="14"/>
      <c r="BM16" s="14"/>
      <c r="BR16">
        <f>COUNTIFS($K$2:$K$4550,".",$I$2:$I$4550,"Multiplayer Battle",$L$2:$L$4550,"Draw")</f>
        <v>1</v>
      </c>
      <c r="BT16">
        <f>SUM(BR15,BR20)</f>
        <v>1</v>
      </c>
      <c r="BU16" t="s">
        <v>15</v>
      </c>
    </row>
    <row r="17" spans="1:75" x14ac:dyDescent="0.25">
      <c r="A17" s="97">
        <v>3888</v>
      </c>
      <c r="B17" s="16">
        <v>37803</v>
      </c>
      <c r="C17" t="s">
        <v>63</v>
      </c>
      <c r="D17" t="s">
        <v>389</v>
      </c>
      <c r="E17" t="s">
        <v>64</v>
      </c>
      <c r="F17" t="s">
        <v>373</v>
      </c>
      <c r="G17" t="s">
        <v>374</v>
      </c>
      <c r="H17" s="98" t="s">
        <v>427</v>
      </c>
      <c r="I17" t="s">
        <v>68</v>
      </c>
      <c r="J17" s="14">
        <v>12</v>
      </c>
      <c r="K17" s="14" t="s">
        <v>64</v>
      </c>
      <c r="L17" t="s">
        <v>3</v>
      </c>
      <c r="M17" s="14">
        <v>1.32</v>
      </c>
      <c r="N17" s="14">
        <v>2.1799999999999997</v>
      </c>
      <c r="P17" s="21"/>
      <c r="AE17" s="20"/>
      <c r="AH17" s="17">
        <f t="shared" si="16"/>
        <v>2.1799999999999997</v>
      </c>
      <c r="AI17" s="18">
        <f>SUMIFS(M17,D17,"*"&amp;$BB$1&amp;"*")</f>
        <v>0</v>
      </c>
      <c r="AJ17" s="18">
        <f>SUMIFS(N17,F17,"*"&amp;$BB$1&amp;"*")</f>
        <v>2.1799999999999997</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7">
        <v>3959</v>
      </c>
      <c r="B18" s="16">
        <v>37820</v>
      </c>
      <c r="C18" t="s">
        <v>63</v>
      </c>
      <c r="D18" t="s">
        <v>373</v>
      </c>
      <c r="E18" t="s">
        <v>64</v>
      </c>
      <c r="F18" t="s">
        <v>389</v>
      </c>
      <c r="G18" t="s">
        <v>374</v>
      </c>
      <c r="H18" s="98" t="s">
        <v>427</v>
      </c>
      <c r="I18" t="s">
        <v>68</v>
      </c>
      <c r="J18" s="14">
        <v>12</v>
      </c>
      <c r="K18" s="14" t="s">
        <v>63</v>
      </c>
      <c r="L18" t="s">
        <v>3</v>
      </c>
      <c r="M18" s="14">
        <v>2.1799999999999997</v>
      </c>
      <c r="N18" s="14">
        <v>1.32</v>
      </c>
      <c r="P18" s="21"/>
      <c r="AE18" s="20"/>
      <c r="AH18" s="17">
        <f t="shared" si="16"/>
        <v>2.1799999999999997</v>
      </c>
      <c r="AI18" s="18">
        <f>SUMIFS(M18,D18,"*"&amp;$BB$1&amp;"*")</f>
        <v>2.1799999999999997</v>
      </c>
      <c r="AJ18" s="18">
        <f>SUMIFS(N18,F18,"*"&amp;$BB$1&amp;"*")</f>
        <v>0</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7">
        <v>5182</v>
      </c>
      <c r="B19" s="16">
        <v>38083</v>
      </c>
      <c r="C19" t="s">
        <v>63</v>
      </c>
      <c r="D19" t="s">
        <v>420</v>
      </c>
      <c r="E19" t="s">
        <v>64</v>
      </c>
      <c r="F19" t="s">
        <v>413</v>
      </c>
      <c r="G19" t="s">
        <v>387</v>
      </c>
      <c r="H19" s="98" t="s">
        <v>440</v>
      </c>
      <c r="I19" t="s">
        <v>83</v>
      </c>
      <c r="J19" s="14">
        <v>30</v>
      </c>
      <c r="K19" s="14" t="s">
        <v>64</v>
      </c>
      <c r="L19" t="s">
        <v>3</v>
      </c>
      <c r="M19" s="14">
        <v>6.6</v>
      </c>
      <c r="N19" s="14">
        <v>9.4</v>
      </c>
      <c r="O19" t="s">
        <v>63</v>
      </c>
      <c r="P19" s="21" t="s">
        <v>421</v>
      </c>
      <c r="Q19" t="s">
        <v>64</v>
      </c>
      <c r="R19" t="s">
        <v>373</v>
      </c>
      <c r="S19" t="s">
        <v>64</v>
      </c>
      <c r="T19" t="s">
        <v>412</v>
      </c>
      <c r="U19" t="s">
        <v>384</v>
      </c>
      <c r="AE19" s="20"/>
      <c r="AH19" s="17">
        <f t="shared" si="16"/>
        <v>9.4</v>
      </c>
      <c r="AI19" s="18">
        <f>SUMIFS(M19,D19,"*"&amp;$BB$1&amp;"*")</f>
        <v>0</v>
      </c>
      <c r="AJ19" s="18">
        <f>SUMIFS(N19,F19,"*"&amp;$BB$1&amp;"*")</f>
        <v>0</v>
      </c>
      <c r="AK19" s="18">
        <f t="shared" si="0"/>
        <v>0</v>
      </c>
      <c r="AL19" s="18">
        <f t="shared" si="1"/>
        <v>0</v>
      </c>
      <c r="AM19" s="18">
        <f t="shared" si="2"/>
        <v>0</v>
      </c>
      <c r="AN19" s="18">
        <f t="shared" si="3"/>
        <v>9.4</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7">
        <v>5615</v>
      </c>
      <c r="B20" s="16">
        <v>38385</v>
      </c>
      <c r="C20" t="s">
        <v>63</v>
      </c>
      <c r="D20" t="s">
        <v>390</v>
      </c>
      <c r="E20" t="s">
        <v>64</v>
      </c>
      <c r="F20" t="s">
        <v>373</v>
      </c>
      <c r="G20" t="s">
        <v>376</v>
      </c>
      <c r="H20" s="99" t="s">
        <v>429</v>
      </c>
      <c r="I20" t="s">
        <v>69</v>
      </c>
      <c r="J20" s="14">
        <v>15</v>
      </c>
      <c r="K20" s="14" t="s">
        <v>64</v>
      </c>
      <c r="L20" t="s">
        <v>3</v>
      </c>
      <c r="M20" s="14">
        <v>3.3</v>
      </c>
      <c r="N20" s="14">
        <v>5.2</v>
      </c>
      <c r="P20" s="21"/>
      <c r="AE20" s="20"/>
      <c r="AH20" s="17">
        <f t="shared" si="16"/>
        <v>5.2</v>
      </c>
      <c r="AI20" s="18">
        <f>SUMIFS(M20,D20,"*"&amp;$BB$1&amp;"*")</f>
        <v>0</v>
      </c>
      <c r="AJ20" s="18">
        <f>SUMIFS(N20,F20,"*"&amp;$BB$1&amp;"*")</f>
        <v>5.2</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97">
        <v>5672</v>
      </c>
      <c r="B21" s="16">
        <v>38390</v>
      </c>
      <c r="C21" t="s">
        <v>63</v>
      </c>
      <c r="D21" t="s">
        <v>391</v>
      </c>
      <c r="E21" t="s">
        <v>64</v>
      </c>
      <c r="F21" t="s">
        <v>373</v>
      </c>
      <c r="G21" t="s">
        <v>374</v>
      </c>
      <c r="H21" s="98" t="s">
        <v>432</v>
      </c>
      <c r="I21" t="s">
        <v>69</v>
      </c>
      <c r="J21" s="14">
        <v>30</v>
      </c>
      <c r="K21" s="14" t="s">
        <v>64</v>
      </c>
      <c r="L21" t="s">
        <v>3</v>
      </c>
      <c r="M21" s="14">
        <v>6.6</v>
      </c>
      <c r="N21" s="14">
        <v>9.4</v>
      </c>
      <c r="P21" s="21"/>
      <c r="AH21" s="17">
        <f t="shared" si="16"/>
        <v>9.4</v>
      </c>
      <c r="AI21" s="18">
        <f>SUMIFS(M21,D21,"*"&amp;$BB$1&amp;"*")</f>
        <v>0</v>
      </c>
      <c r="AJ21" s="18">
        <f>SUMIFS(N21,F21,"*"&amp;$BB$1&amp;"*")</f>
        <v>9.4</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67</v>
      </c>
      <c r="BR21">
        <f>SUM(BR12:BR20)</f>
        <v>8</v>
      </c>
    </row>
    <row r="22" spans="1:75" x14ac:dyDescent="0.25">
      <c r="A22" s="97">
        <v>5929</v>
      </c>
      <c r="B22" s="16">
        <v>38439</v>
      </c>
      <c r="C22" t="s">
        <v>63</v>
      </c>
      <c r="D22" t="s">
        <v>392</v>
      </c>
      <c r="E22" t="s">
        <v>64</v>
      </c>
      <c r="F22" t="s">
        <v>373</v>
      </c>
      <c r="G22" t="s">
        <v>376</v>
      </c>
      <c r="H22" s="99" t="s">
        <v>429</v>
      </c>
      <c r="I22" t="s">
        <v>69</v>
      </c>
      <c r="J22" s="14">
        <v>8</v>
      </c>
      <c r="K22" s="14" t="s">
        <v>384</v>
      </c>
      <c r="L22" t="s">
        <v>5</v>
      </c>
      <c r="M22" s="14">
        <v>2</v>
      </c>
      <c r="N22" s="14">
        <v>2</v>
      </c>
      <c r="P22" s="21"/>
      <c r="AE22" s="20"/>
      <c r="AH22" s="17">
        <f t="shared" si="16"/>
        <v>2</v>
      </c>
      <c r="AI22" s="18">
        <f>SUMIFS(M22,D22,"*"&amp;$BB$1&amp;"*")</f>
        <v>0</v>
      </c>
      <c r="AJ22" s="18">
        <f>SUMIFS(N22,F22,"*"&amp;$BB$1&amp;"*")</f>
        <v>2</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97">
        <v>5983</v>
      </c>
      <c r="B23" s="16">
        <v>38453</v>
      </c>
      <c r="C23" t="s">
        <v>63</v>
      </c>
      <c r="D23" t="s">
        <v>392</v>
      </c>
      <c r="E23" t="s">
        <v>64</v>
      </c>
      <c r="F23" t="s">
        <v>373</v>
      </c>
      <c r="G23" t="s">
        <v>376</v>
      </c>
      <c r="H23" s="99" t="s">
        <v>429</v>
      </c>
      <c r="I23" t="s">
        <v>69</v>
      </c>
      <c r="J23" s="14">
        <v>16</v>
      </c>
      <c r="K23" s="14" t="s">
        <v>64</v>
      </c>
      <c r="L23" t="s">
        <v>4</v>
      </c>
      <c r="M23" s="14">
        <v>3.84</v>
      </c>
      <c r="N23" s="14">
        <v>5.16</v>
      </c>
      <c r="P23" s="21"/>
      <c r="AE23" s="20"/>
      <c r="AH23" s="17">
        <f t="shared" si="16"/>
        <v>5.16</v>
      </c>
      <c r="AI23" s="18">
        <f>SUMIFS(M23,D23,"*"&amp;$BB$1&amp;"*")</f>
        <v>0</v>
      </c>
      <c r="AJ23" s="18">
        <f>SUMIFS(N23,F23,"*"&amp;$BB$1&amp;"*")</f>
        <v>5.16</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97">
        <v>6116</v>
      </c>
      <c r="B24" s="16">
        <v>38480</v>
      </c>
      <c r="C24" t="s">
        <v>63</v>
      </c>
      <c r="D24" t="s">
        <v>393</v>
      </c>
      <c r="E24" t="s">
        <v>64</v>
      </c>
      <c r="F24" t="s">
        <v>373</v>
      </c>
      <c r="G24" t="s">
        <v>394</v>
      </c>
      <c r="H24" s="98" t="s">
        <v>429</v>
      </c>
      <c r="I24" t="s">
        <v>83</v>
      </c>
      <c r="J24" s="14">
        <v>25</v>
      </c>
      <c r="K24" s="14" t="s">
        <v>64</v>
      </c>
      <c r="L24" t="s">
        <v>3</v>
      </c>
      <c r="M24" s="14">
        <v>5.5</v>
      </c>
      <c r="N24" s="14">
        <v>8</v>
      </c>
      <c r="O24" t="s">
        <v>63</v>
      </c>
      <c r="P24" s="21" t="s">
        <v>395</v>
      </c>
      <c r="Q24" t="s">
        <v>64</v>
      </c>
      <c r="R24" t="s">
        <v>396</v>
      </c>
      <c r="S24" t="s">
        <v>63</v>
      </c>
      <c r="T24" t="s">
        <v>391</v>
      </c>
      <c r="U24" t="s">
        <v>64</v>
      </c>
      <c r="V24" t="s">
        <v>397</v>
      </c>
      <c r="W24" t="s">
        <v>63</v>
      </c>
      <c r="X24" t="s">
        <v>398</v>
      </c>
      <c r="Y24" t="s">
        <v>63</v>
      </c>
      <c r="Z24" t="s">
        <v>399</v>
      </c>
      <c r="AA24" t="s">
        <v>63</v>
      </c>
      <c r="AB24" t="s">
        <v>400</v>
      </c>
      <c r="AC24" t="s">
        <v>384</v>
      </c>
      <c r="AE24" s="20"/>
      <c r="AH24" s="17">
        <f t="shared" si="16"/>
        <v>8</v>
      </c>
      <c r="AI24" s="18">
        <f>SUMIFS(M24,D24,"*"&amp;$BB$1&amp;"*")</f>
        <v>0</v>
      </c>
      <c r="AJ24" s="18">
        <f>SUMIFS(N24,F24,"*"&amp;$BB$1&amp;"*")</f>
        <v>8</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97">
        <v>7714</v>
      </c>
      <c r="B25" s="16">
        <v>38835</v>
      </c>
      <c r="C25" t="s">
        <v>63</v>
      </c>
      <c r="D25" t="s">
        <v>399</v>
      </c>
      <c r="E25" t="s">
        <v>64</v>
      </c>
      <c r="F25" t="s">
        <v>373</v>
      </c>
      <c r="G25" t="s">
        <v>376</v>
      </c>
      <c r="H25" s="99" t="s">
        <v>429</v>
      </c>
      <c r="I25" t="s">
        <v>83</v>
      </c>
      <c r="J25" s="14">
        <v>16</v>
      </c>
      <c r="K25" s="14" t="s">
        <v>64</v>
      </c>
      <c r="L25" t="s">
        <v>4</v>
      </c>
      <c r="M25" s="14">
        <v>3.84</v>
      </c>
      <c r="N25" s="14">
        <v>5.16</v>
      </c>
      <c r="O25" t="s">
        <v>63</v>
      </c>
      <c r="P25" s="21" t="s">
        <v>398</v>
      </c>
      <c r="Q25" t="s">
        <v>63</v>
      </c>
      <c r="R25" t="s">
        <v>401</v>
      </c>
      <c r="S25" t="s">
        <v>384</v>
      </c>
      <c r="U25" t="s">
        <v>384</v>
      </c>
      <c r="W25" t="s">
        <v>384</v>
      </c>
      <c r="Y25" t="s">
        <v>384</v>
      </c>
      <c r="AA25" t="s">
        <v>384</v>
      </c>
      <c r="AC25" t="s">
        <v>384</v>
      </c>
      <c r="AE25" s="20"/>
      <c r="AH25" s="17">
        <f t="shared" si="16"/>
        <v>5.16</v>
      </c>
      <c r="AI25" s="18">
        <f>SUMIFS(M25,D25,"*"&amp;$BB$1&amp;"*")</f>
        <v>0</v>
      </c>
      <c r="AJ25" s="18">
        <f>SUMIFS(N25,F25,"*"&amp;$BB$1&amp;"*")</f>
        <v>5.16</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7">
        <v>7781</v>
      </c>
      <c r="B26" s="16">
        <v>38846</v>
      </c>
      <c r="C26" t="s">
        <v>63</v>
      </c>
      <c r="D26" t="s">
        <v>402</v>
      </c>
      <c r="E26" t="s">
        <v>64</v>
      </c>
      <c r="F26" t="s">
        <v>397</v>
      </c>
      <c r="G26" t="s">
        <v>378</v>
      </c>
      <c r="H26" s="98" t="s">
        <v>429</v>
      </c>
      <c r="I26" t="s">
        <v>83</v>
      </c>
      <c r="J26" s="14">
        <v>24</v>
      </c>
      <c r="K26" s="14" t="s">
        <v>63</v>
      </c>
      <c r="L26" t="s">
        <v>3</v>
      </c>
      <c r="M26" s="14">
        <v>7.72</v>
      </c>
      <c r="N26" s="14">
        <v>5.28</v>
      </c>
      <c r="O26" t="s">
        <v>63</v>
      </c>
      <c r="P26" s="21" t="s">
        <v>406</v>
      </c>
      <c r="Q26" t="s">
        <v>63</v>
      </c>
      <c r="R26" t="s">
        <v>422</v>
      </c>
      <c r="S26" t="s">
        <v>63</v>
      </c>
      <c r="T26" t="s">
        <v>398</v>
      </c>
      <c r="U26" t="s">
        <v>64</v>
      </c>
      <c r="V26" t="s">
        <v>373</v>
      </c>
      <c r="W26" t="s">
        <v>64</v>
      </c>
      <c r="X26" t="s">
        <v>423</v>
      </c>
      <c r="Y26" t="s">
        <v>64</v>
      </c>
      <c r="Z26" t="s">
        <v>424</v>
      </c>
      <c r="AA26" t="s">
        <v>64</v>
      </c>
      <c r="AB26" t="s">
        <v>425</v>
      </c>
      <c r="AH26" s="17">
        <f t="shared" si="16"/>
        <v>5.28</v>
      </c>
      <c r="AI26" s="18">
        <f>SUMIFS(M26,D26,"*"&amp;$BB$1&amp;"*")</f>
        <v>0</v>
      </c>
      <c r="AJ26" s="18">
        <f>SUMIFS(N26,F26,"*"&amp;$BB$1&amp;"*")</f>
        <v>0</v>
      </c>
      <c r="AK26" s="18">
        <f t="shared" si="0"/>
        <v>0</v>
      </c>
      <c r="AL26" s="18">
        <f t="shared" si="1"/>
        <v>0</v>
      </c>
      <c r="AM26" s="18">
        <f t="shared" si="2"/>
        <v>0</v>
      </c>
      <c r="AN26" s="18">
        <f t="shared" si="3"/>
        <v>0</v>
      </c>
      <c r="AO26" s="18">
        <f t="shared" si="4"/>
        <v>0</v>
      </c>
      <c r="AP26" s="18">
        <f t="shared" si="5"/>
        <v>0</v>
      </c>
      <c r="AQ26" s="18">
        <f t="shared" si="6"/>
        <v>0</v>
      </c>
      <c r="AR26" s="18">
        <f t="shared" si="7"/>
        <v>5.28</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7">
        <v>8397</v>
      </c>
      <c r="B27" s="16">
        <v>39004</v>
      </c>
      <c r="C27" t="s">
        <v>63</v>
      </c>
      <c r="D27" t="s">
        <v>402</v>
      </c>
      <c r="E27" t="s">
        <v>64</v>
      </c>
      <c r="F27" t="s">
        <v>397</v>
      </c>
      <c r="G27" t="s">
        <v>378</v>
      </c>
      <c r="H27" s="98" t="s">
        <v>429</v>
      </c>
      <c r="I27" t="s">
        <v>83</v>
      </c>
      <c r="J27" s="14">
        <v>37</v>
      </c>
      <c r="K27" s="14" t="s">
        <v>384</v>
      </c>
      <c r="L27" t="s">
        <v>5</v>
      </c>
      <c r="M27" s="14">
        <v>9.25</v>
      </c>
      <c r="N27" s="14">
        <v>9.25</v>
      </c>
      <c r="O27" t="s">
        <v>63</v>
      </c>
      <c r="P27" s="21" t="s">
        <v>422</v>
      </c>
      <c r="Q27" t="s">
        <v>63</v>
      </c>
      <c r="R27" t="s">
        <v>398</v>
      </c>
      <c r="S27" t="s">
        <v>63</v>
      </c>
      <c r="T27" t="s">
        <v>406</v>
      </c>
      <c r="U27" t="s">
        <v>64</v>
      </c>
      <c r="V27" t="s">
        <v>423</v>
      </c>
      <c r="W27" t="s">
        <v>64</v>
      </c>
      <c r="X27" t="s">
        <v>424</v>
      </c>
      <c r="Y27" t="s">
        <v>64</v>
      </c>
      <c r="Z27" t="s">
        <v>373</v>
      </c>
      <c r="AA27" t="s">
        <v>64</v>
      </c>
      <c r="AB27" t="s">
        <v>425</v>
      </c>
      <c r="AH27" s="17">
        <f t="shared" si="16"/>
        <v>9.25</v>
      </c>
      <c r="AI27" s="18">
        <f>SUMIFS(M27,D27,"*"&amp;$BB$1&amp;"*")</f>
        <v>0</v>
      </c>
      <c r="AJ27" s="18">
        <f>SUMIFS(N27,F27,"*"&amp;$BB$1&amp;"*")</f>
        <v>0</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9.25</v>
      </c>
      <c r="AW27" s="18">
        <f t="shared" si="12"/>
        <v>0</v>
      </c>
      <c r="AX27" s="18">
        <f t="shared" si="13"/>
        <v>0</v>
      </c>
      <c r="AY27" s="18">
        <f t="shared" si="14"/>
        <v>0</v>
      </c>
      <c r="AZ27" s="18">
        <f t="shared" si="15"/>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1</v>
      </c>
      <c r="BW27" t="s">
        <v>86</v>
      </c>
    </row>
    <row r="28" spans="1:75" x14ac:dyDescent="0.25">
      <c r="A28" s="97">
        <v>9181</v>
      </c>
      <c r="B28" s="16">
        <v>39182</v>
      </c>
      <c r="C28" t="s">
        <v>63</v>
      </c>
      <c r="D28" t="s">
        <v>402</v>
      </c>
      <c r="E28" t="s">
        <v>64</v>
      </c>
      <c r="F28" t="s">
        <v>373</v>
      </c>
      <c r="G28" t="s">
        <v>376</v>
      </c>
      <c r="H28" s="99" t="s">
        <v>429</v>
      </c>
      <c r="I28" t="s">
        <v>69</v>
      </c>
      <c r="J28" s="14">
        <v>29</v>
      </c>
      <c r="K28" s="14" t="s">
        <v>384</v>
      </c>
      <c r="L28" t="s">
        <v>5</v>
      </c>
      <c r="M28" s="14">
        <v>7.25</v>
      </c>
      <c r="N28" s="14">
        <v>7.25</v>
      </c>
      <c r="P28" s="21"/>
      <c r="AH28" s="17">
        <f t="shared" si="16"/>
        <v>7.25</v>
      </c>
      <c r="AI28" s="18">
        <f>SUMIFS(M28,D28,"*"&amp;$BB$1&amp;"*")</f>
        <v>0</v>
      </c>
      <c r="AJ28" s="18">
        <f>SUMIFS(N28,F28,"*"&amp;$BB$1&amp;"*")</f>
        <v>7.25</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97">
        <v>12735</v>
      </c>
      <c r="B29" s="16">
        <v>40029</v>
      </c>
      <c r="C29" t="s">
        <v>63</v>
      </c>
      <c r="D29" t="s">
        <v>403</v>
      </c>
      <c r="E29" t="s">
        <v>64</v>
      </c>
      <c r="F29" t="s">
        <v>373</v>
      </c>
      <c r="G29" t="s">
        <v>378</v>
      </c>
      <c r="H29" s="98" t="s">
        <v>433</v>
      </c>
      <c r="I29" t="s">
        <v>69</v>
      </c>
      <c r="J29" s="14">
        <v>32</v>
      </c>
      <c r="K29" s="14" t="s">
        <v>64</v>
      </c>
      <c r="L29" t="s">
        <v>3</v>
      </c>
      <c r="M29" s="14">
        <v>7.04</v>
      </c>
      <c r="N29" s="14">
        <v>9.9600000000000009</v>
      </c>
      <c r="P29" s="21"/>
      <c r="AH29" s="17">
        <f t="shared" si="16"/>
        <v>9.9600000000000009</v>
      </c>
      <c r="AI29" s="18">
        <f>SUMIFS(M29,D29,"*"&amp;$BB$1&amp;"*")</f>
        <v>0</v>
      </c>
      <c r="AJ29" s="18">
        <f>SUMIFS(N29,F29,"*"&amp;$BB$1&amp;"*")</f>
        <v>9.9600000000000009</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84</v>
      </c>
      <c r="BH29" s="14"/>
      <c r="BI29" s="14"/>
      <c r="BJ29" s="14"/>
      <c r="BK29" s="14"/>
      <c r="BL29" s="14"/>
      <c r="BM29" s="14"/>
      <c r="BR29">
        <f>COUNTIFS($K$2:$K$4550,".",$I$2:$I$4550,"Multiplayer Maneuver",$L$2:$L$4550,"Draw")</f>
        <v>0</v>
      </c>
      <c r="BT29">
        <f>SUM(BR28,BR33)</f>
        <v>1</v>
      </c>
      <c r="BU29" t="s">
        <v>15</v>
      </c>
    </row>
    <row r="30" spans="1:75" x14ac:dyDescent="0.25">
      <c r="A30" s="97">
        <v>14473</v>
      </c>
      <c r="B30" s="16">
        <v>40507</v>
      </c>
      <c r="C30" t="s">
        <v>63</v>
      </c>
      <c r="D30" t="s">
        <v>404</v>
      </c>
      <c r="E30" t="s">
        <v>64</v>
      </c>
      <c r="F30" t="s">
        <v>373</v>
      </c>
      <c r="G30" t="s">
        <v>378</v>
      </c>
      <c r="H30" s="98" t="s">
        <v>433</v>
      </c>
      <c r="I30" t="s">
        <v>69</v>
      </c>
      <c r="J30" s="14">
        <v>25</v>
      </c>
      <c r="K30" s="14" t="s">
        <v>64</v>
      </c>
      <c r="L30" t="s">
        <v>3</v>
      </c>
      <c r="M30" s="14">
        <v>5.5</v>
      </c>
      <c r="N30" s="14">
        <v>8</v>
      </c>
      <c r="P30" s="21"/>
      <c r="AH30" s="17">
        <f t="shared" si="16"/>
        <v>8</v>
      </c>
      <c r="AI30" s="18">
        <f>SUMIFS(M30,D30,"*"&amp;$BB$1&amp;"*")</f>
        <v>0</v>
      </c>
      <c r="AJ30" s="18">
        <f>SUMIFS(N30,F30,"*"&amp;$BB$1&amp;"*")</f>
        <v>8</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7">
        <v>14673</v>
      </c>
      <c r="B31" s="16">
        <v>40577</v>
      </c>
      <c r="C31" t="s">
        <v>63</v>
      </c>
      <c r="D31" t="s">
        <v>404</v>
      </c>
      <c r="E31" t="s">
        <v>64</v>
      </c>
      <c r="F31" t="s">
        <v>373</v>
      </c>
      <c r="G31" t="s">
        <v>378</v>
      </c>
      <c r="H31" s="98" t="s">
        <v>434</v>
      </c>
      <c r="I31" t="s">
        <v>69</v>
      </c>
      <c r="J31" s="14">
        <v>27</v>
      </c>
      <c r="K31" s="14" t="s">
        <v>64</v>
      </c>
      <c r="L31" t="s">
        <v>3</v>
      </c>
      <c r="M31" s="14">
        <v>5.9399999999999995</v>
      </c>
      <c r="N31" s="14">
        <v>8.56</v>
      </c>
      <c r="P31" s="21"/>
      <c r="AH31" s="17">
        <f t="shared" si="16"/>
        <v>8.56</v>
      </c>
      <c r="AI31" s="18">
        <f>SUMIFS(M31,D31,"*"&amp;$BB$1&amp;"*")</f>
        <v>0</v>
      </c>
      <c r="AJ31" s="18">
        <f>SUMIFS(N31,F31,"*"&amp;$BB$1&amp;"*")</f>
        <v>8.56</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97">
        <v>15254</v>
      </c>
      <c r="B32" s="16">
        <v>40730</v>
      </c>
      <c r="C32" t="s">
        <v>63</v>
      </c>
      <c r="D32" t="s">
        <v>404</v>
      </c>
      <c r="E32" t="s">
        <v>64</v>
      </c>
      <c r="F32" t="s">
        <v>373</v>
      </c>
      <c r="G32" t="s">
        <v>394</v>
      </c>
      <c r="H32" s="98" t="s">
        <v>435</v>
      </c>
      <c r="I32" t="s">
        <v>69</v>
      </c>
      <c r="J32" s="14">
        <v>20</v>
      </c>
      <c r="K32" s="14" t="s">
        <v>64</v>
      </c>
      <c r="L32" t="s">
        <v>3</v>
      </c>
      <c r="M32" s="14">
        <v>4.4000000000000004</v>
      </c>
      <c r="N32" s="14">
        <v>6.6</v>
      </c>
      <c r="P32" s="21"/>
      <c r="AH32" s="17">
        <f t="shared" si="16"/>
        <v>6.6</v>
      </c>
      <c r="AI32" s="18">
        <f>SUMIFS(M32,D32,"*"&amp;$BB$1&amp;"*")</f>
        <v>0</v>
      </c>
      <c r="AJ32" s="18">
        <f>SUMIFS(N32,F32,"*"&amp;$BB$1&amp;"*")</f>
        <v>6.6</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97">
        <v>16900</v>
      </c>
      <c r="B33" s="16">
        <v>41246</v>
      </c>
      <c r="C33" t="s">
        <v>63</v>
      </c>
      <c r="D33" t="s">
        <v>405</v>
      </c>
      <c r="E33" t="s">
        <v>64</v>
      </c>
      <c r="F33" t="s">
        <v>373</v>
      </c>
      <c r="G33" t="s">
        <v>378</v>
      </c>
      <c r="H33" s="98" t="s">
        <v>433</v>
      </c>
      <c r="I33" t="s">
        <v>69</v>
      </c>
      <c r="J33" s="14">
        <v>51</v>
      </c>
      <c r="K33" s="14" t="s">
        <v>64</v>
      </c>
      <c r="L33" t="s">
        <v>3</v>
      </c>
      <c r="M33" s="14">
        <v>11.22</v>
      </c>
      <c r="N33" s="14">
        <v>15.28</v>
      </c>
      <c r="P33" s="21"/>
      <c r="AH33" s="17">
        <f t="shared" si="16"/>
        <v>15.28</v>
      </c>
      <c r="AI33" s="18">
        <f>SUMIFS(M33,D33,"*"&amp;$BB$1&amp;"*")</f>
        <v>0</v>
      </c>
      <c r="AJ33" s="18">
        <f>SUMIFS(N33,F33,"*"&amp;$BB$1&amp;"*")</f>
        <v>15.28</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63</v>
      </c>
      <c r="BH33" s="14">
        <f>COUNTIFS($D$2:$D$4276,"*"&amp;$BB$1&amp;"*",$K$2:$K$4276,"USA",$L$2:$L$4276,"Major Victory",$I$2:$I$4276,"Multiplayer Maneuver")</f>
        <v>1</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1</v>
      </c>
    </row>
    <row r="34" spans="1:75" x14ac:dyDescent="0.25">
      <c r="A34" s="97">
        <v>17189</v>
      </c>
      <c r="B34" s="16">
        <v>41335</v>
      </c>
      <c r="C34" t="s">
        <v>63</v>
      </c>
      <c r="D34" t="s">
        <v>406</v>
      </c>
      <c r="E34" t="s">
        <v>64</v>
      </c>
      <c r="F34" t="s">
        <v>373</v>
      </c>
      <c r="G34" t="s">
        <v>394</v>
      </c>
      <c r="H34" s="98" t="s">
        <v>435</v>
      </c>
      <c r="I34" t="s">
        <v>69</v>
      </c>
      <c r="J34" s="14">
        <v>22</v>
      </c>
      <c r="K34" s="14" t="s">
        <v>64</v>
      </c>
      <c r="L34" t="s">
        <v>3</v>
      </c>
      <c r="M34" s="14">
        <v>4.84</v>
      </c>
      <c r="N34" s="14">
        <v>7.16</v>
      </c>
      <c r="P34" s="21"/>
      <c r="AH34" s="17">
        <f t="shared" si="16"/>
        <v>7.16</v>
      </c>
      <c r="AI34" s="18">
        <f>SUMIFS(M34,D34,"*"&amp;$BB$1&amp;"*")</f>
        <v>0</v>
      </c>
      <c r="AJ34" s="18">
        <f>SUMIFS(N34,F34,"*"&amp;$BB$1&amp;"*")</f>
        <v>7.16</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67</v>
      </c>
      <c r="BR34">
        <f>SUM(BR25:BR33)</f>
        <v>1</v>
      </c>
    </row>
    <row r="35" spans="1:75" x14ac:dyDescent="0.25">
      <c r="A35" s="97">
        <v>17227</v>
      </c>
      <c r="B35" s="16">
        <v>41348</v>
      </c>
      <c r="C35" t="s">
        <v>63</v>
      </c>
      <c r="D35" t="s">
        <v>406</v>
      </c>
      <c r="E35" t="s">
        <v>64</v>
      </c>
      <c r="F35" t="s">
        <v>373</v>
      </c>
      <c r="G35" t="s">
        <v>394</v>
      </c>
      <c r="H35" s="98" t="s">
        <v>436</v>
      </c>
      <c r="I35" t="s">
        <v>69</v>
      </c>
      <c r="J35" s="14">
        <v>43</v>
      </c>
      <c r="K35" s="14" t="s">
        <v>64</v>
      </c>
      <c r="L35" t="s">
        <v>3</v>
      </c>
      <c r="M35" s="14">
        <v>9.4600000000000009</v>
      </c>
      <c r="N35" s="14">
        <v>13.04</v>
      </c>
      <c r="P35" s="21"/>
      <c r="AH35" s="17">
        <f t="shared" si="16"/>
        <v>13.04</v>
      </c>
      <c r="AI35" s="18">
        <f>SUMIFS(M35,D35,"*"&amp;$BB$1&amp;"*")</f>
        <v>0</v>
      </c>
      <c r="AJ35" s="18">
        <f>SUMIFS(N35,F35,"*"&amp;$BB$1&amp;"*")</f>
        <v>13.04</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97">
        <v>17990</v>
      </c>
      <c r="B36" s="16">
        <v>41670</v>
      </c>
      <c r="C36" t="s">
        <v>63</v>
      </c>
      <c r="D36" t="s">
        <v>407</v>
      </c>
      <c r="E36" t="s">
        <v>64</v>
      </c>
      <c r="F36" t="s">
        <v>373</v>
      </c>
      <c r="G36" t="s">
        <v>387</v>
      </c>
      <c r="H36" s="98" t="s">
        <v>437</v>
      </c>
      <c r="I36" t="s">
        <v>69</v>
      </c>
      <c r="J36" s="14">
        <v>32</v>
      </c>
      <c r="K36" s="14" t="s">
        <v>64</v>
      </c>
      <c r="L36" t="s">
        <v>3</v>
      </c>
      <c r="M36" s="14">
        <v>7.04</v>
      </c>
      <c r="N36" s="14">
        <v>9.9600000000000009</v>
      </c>
      <c r="P36" s="21"/>
      <c r="AH36" s="17">
        <f t="shared" si="16"/>
        <v>9.9600000000000009</v>
      </c>
      <c r="AI36" s="18">
        <f>SUMIFS(M36,D36,"*"&amp;$BB$1&amp;"*")</f>
        <v>0</v>
      </c>
      <c r="AJ36" s="18">
        <f>SUMIFS(N36,F36,"*"&amp;$BB$1&amp;"*")</f>
        <v>9.9600000000000009</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97">
        <v>18037</v>
      </c>
      <c r="B37" s="16">
        <v>41688</v>
      </c>
      <c r="C37" t="s">
        <v>63</v>
      </c>
      <c r="D37" t="s">
        <v>408</v>
      </c>
      <c r="E37" t="s">
        <v>64</v>
      </c>
      <c r="F37" t="s">
        <v>373</v>
      </c>
      <c r="G37" t="s">
        <v>378</v>
      </c>
      <c r="H37" s="98" t="s">
        <v>433</v>
      </c>
      <c r="I37" t="s">
        <v>69</v>
      </c>
      <c r="J37" s="14">
        <v>26</v>
      </c>
      <c r="K37" s="14" t="s">
        <v>64</v>
      </c>
      <c r="L37" t="s">
        <v>3</v>
      </c>
      <c r="M37" s="14">
        <v>5.72</v>
      </c>
      <c r="N37" s="14">
        <v>8.2800000000000011</v>
      </c>
      <c r="P37" s="21"/>
      <c r="AH37" s="17">
        <f t="shared" si="16"/>
        <v>8.2800000000000011</v>
      </c>
      <c r="AI37" s="18">
        <f>SUMIFS(M37,D37,"*"&amp;$BB$1&amp;"*")</f>
        <v>0</v>
      </c>
      <c r="AJ37" s="18">
        <f>SUMIFS(N37,F37,"*"&amp;$BB$1&amp;"*")</f>
        <v>8.2800000000000011</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1281</v>
      </c>
      <c r="BE37" t="s">
        <v>69</v>
      </c>
      <c r="BV37" cm="1">
        <f t="array" ref="BV37">SUMPRODUCT(--EXACT($BW$37,$I$2:$I$4276))</f>
        <v>0</v>
      </c>
      <c r="BW37" t="s">
        <v>65</v>
      </c>
    </row>
    <row r="38" spans="1:75" x14ac:dyDescent="0.25">
      <c r="A38" s="97">
        <v>18038</v>
      </c>
      <c r="B38" s="16">
        <v>41688</v>
      </c>
      <c r="C38" t="s">
        <v>63</v>
      </c>
      <c r="D38" t="s">
        <v>409</v>
      </c>
      <c r="E38" t="s">
        <v>64</v>
      </c>
      <c r="F38" t="s">
        <v>373</v>
      </c>
      <c r="G38" t="s">
        <v>374</v>
      </c>
      <c r="H38" s="98" t="s">
        <v>432</v>
      </c>
      <c r="I38" t="s">
        <v>69</v>
      </c>
      <c r="J38" s="14">
        <v>50</v>
      </c>
      <c r="K38" s="14" t="s">
        <v>64</v>
      </c>
      <c r="L38" t="s">
        <v>3</v>
      </c>
      <c r="M38" s="14">
        <v>11</v>
      </c>
      <c r="N38" s="14">
        <v>15</v>
      </c>
      <c r="P38" s="21"/>
      <c r="AH38" s="17">
        <f t="shared" si="16"/>
        <v>15</v>
      </c>
      <c r="AI38" s="18">
        <f>SUMIFS(M38,D38,"*"&amp;$BB$1&amp;"*")</f>
        <v>0</v>
      </c>
      <c r="AJ38" s="18">
        <f>SUMIFS(N38,F38,"*"&amp;$BB$1&amp;"*")</f>
        <v>15</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56</v>
      </c>
      <c r="BE38" t="s">
        <v>68</v>
      </c>
    </row>
    <row r="39" spans="1:75" x14ac:dyDescent="0.25">
      <c r="A39" s="97">
        <v>18118</v>
      </c>
      <c r="B39" s="16">
        <v>41737</v>
      </c>
      <c r="C39" t="s">
        <v>63</v>
      </c>
      <c r="D39" t="s">
        <v>408</v>
      </c>
      <c r="E39" t="s">
        <v>64</v>
      </c>
      <c r="F39" t="s">
        <v>373</v>
      </c>
      <c r="G39" t="s">
        <v>376</v>
      </c>
      <c r="H39" s="98" t="s">
        <v>438</v>
      </c>
      <c r="I39" t="s">
        <v>69</v>
      </c>
      <c r="J39" s="14">
        <v>15</v>
      </c>
      <c r="K39" s="14" t="s">
        <v>64</v>
      </c>
      <c r="L39" t="s">
        <v>3</v>
      </c>
      <c r="M39" s="14">
        <v>3.3</v>
      </c>
      <c r="N39" s="14">
        <v>5.2</v>
      </c>
      <c r="P39" s="21"/>
      <c r="AH39" s="17">
        <f t="shared" si="16"/>
        <v>5.2</v>
      </c>
      <c r="AI39" s="18">
        <f>SUMIFS(M39,D39,"*"&amp;$BB$1&amp;"*")</f>
        <v>0</v>
      </c>
      <c r="AJ39" s="18">
        <f>SUMIFS(N39,F39,"*"&amp;$BB$1&amp;"*")</f>
        <v>5.2</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203</v>
      </c>
      <c r="BE39" t="s">
        <v>174</v>
      </c>
    </row>
    <row r="40" spans="1:75" x14ac:dyDescent="0.25">
      <c r="A40" s="97">
        <v>18292</v>
      </c>
      <c r="B40" s="16">
        <v>41820</v>
      </c>
      <c r="C40" t="s">
        <v>63</v>
      </c>
      <c r="D40" t="s">
        <v>407</v>
      </c>
      <c r="E40" t="s">
        <v>64</v>
      </c>
      <c r="F40" t="s">
        <v>373</v>
      </c>
      <c r="G40" t="s">
        <v>374</v>
      </c>
      <c r="H40" s="98" t="s">
        <v>439</v>
      </c>
      <c r="I40" t="s">
        <v>69</v>
      </c>
      <c r="J40" s="14">
        <v>19</v>
      </c>
      <c r="K40" s="14" t="s">
        <v>64</v>
      </c>
      <c r="L40" t="s">
        <v>3</v>
      </c>
      <c r="M40" s="14">
        <v>4.18</v>
      </c>
      <c r="N40" s="14">
        <v>6.32</v>
      </c>
      <c r="P40" s="21"/>
      <c r="AH40" s="17">
        <f t="shared" si="16"/>
        <v>6.32</v>
      </c>
      <c r="AI40" s="18">
        <f>SUMIFS(M40,D40,"*"&amp;$BB$1&amp;"*")</f>
        <v>0</v>
      </c>
      <c r="AJ40" s="18">
        <f>SUMIFS(N40,F40,"*"&amp;$BB$1&amp;"*")</f>
        <v>6.32</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12</v>
      </c>
      <c r="BE40" t="s">
        <v>175</v>
      </c>
    </row>
    <row r="41" spans="1:75" x14ac:dyDescent="0.25">
      <c r="A41" s="97">
        <v>18365</v>
      </c>
      <c r="B41" s="16">
        <v>41874</v>
      </c>
      <c r="C41" t="s">
        <v>63</v>
      </c>
      <c r="D41" t="s">
        <v>407</v>
      </c>
      <c r="E41" t="s">
        <v>64</v>
      </c>
      <c r="F41" t="s">
        <v>373</v>
      </c>
      <c r="G41" t="s">
        <v>374</v>
      </c>
      <c r="H41" s="98" t="s">
        <v>439</v>
      </c>
      <c r="I41" t="s">
        <v>69</v>
      </c>
      <c r="J41" s="14">
        <v>21</v>
      </c>
      <c r="K41" s="14" t="s">
        <v>64</v>
      </c>
      <c r="L41" t="s">
        <v>3</v>
      </c>
      <c r="M41" s="14">
        <v>4.62</v>
      </c>
      <c r="N41" s="14">
        <v>6.88</v>
      </c>
      <c r="P41" s="21"/>
      <c r="AH41" s="17">
        <f t="shared" si="16"/>
        <v>6.88</v>
      </c>
      <c r="AI41" s="18">
        <f>SUMIFS(M41,D41,"*"&amp;$BB$1&amp;"*")</f>
        <v>0</v>
      </c>
      <c r="AJ41" s="18">
        <f>SUMIFS(N41,F41,"*"&amp;$BB$1&amp;"*")</f>
        <v>6.88</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0</v>
      </c>
      <c r="BE41" t="s">
        <v>65</v>
      </c>
      <c r="BV41">
        <f>SUM(BN3,BN8,BV14,BV27,BV37)</f>
        <v>54</v>
      </c>
      <c r="BW41" t="s">
        <v>110</v>
      </c>
    </row>
    <row r="42" spans="1:75" x14ac:dyDescent="0.25">
      <c r="A42" s="97">
        <v>18384</v>
      </c>
      <c r="B42" s="16">
        <v>41887</v>
      </c>
      <c r="C42" t="s">
        <v>63</v>
      </c>
      <c r="D42" t="s">
        <v>406</v>
      </c>
      <c r="E42" t="s">
        <v>64</v>
      </c>
      <c r="F42" t="s">
        <v>373</v>
      </c>
      <c r="G42" t="s">
        <v>376</v>
      </c>
      <c r="H42" s="98" t="s">
        <v>438</v>
      </c>
      <c r="I42" t="s">
        <v>69</v>
      </c>
      <c r="J42" s="14">
        <v>16</v>
      </c>
      <c r="K42" s="14" t="s">
        <v>64</v>
      </c>
      <c r="L42" t="s">
        <v>3</v>
      </c>
      <c r="M42" s="14">
        <v>3.52</v>
      </c>
      <c r="N42" s="14">
        <v>5.48</v>
      </c>
      <c r="P42" s="21"/>
      <c r="AH42" s="17">
        <f t="shared" si="16"/>
        <v>5.48</v>
      </c>
      <c r="AI42" s="18">
        <f>SUMIFS(M42,D42,"*"&amp;$BB$1&amp;"*")</f>
        <v>0</v>
      </c>
      <c r="AJ42" s="18">
        <f>SUMIFS(N42,F42,"*"&amp;$BB$1&amp;"*")</f>
        <v>5.48</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1552</v>
      </c>
      <c r="BE42" t="s">
        <v>80</v>
      </c>
    </row>
    <row r="43" spans="1:75" x14ac:dyDescent="0.25">
      <c r="A43" s="97">
        <v>18416</v>
      </c>
      <c r="B43" s="16">
        <v>41915</v>
      </c>
      <c r="C43" t="s">
        <v>63</v>
      </c>
      <c r="D43" t="s">
        <v>408</v>
      </c>
      <c r="E43" t="s">
        <v>64</v>
      </c>
      <c r="F43" t="s">
        <v>373</v>
      </c>
      <c r="G43" t="s">
        <v>374</v>
      </c>
      <c r="H43" s="98" t="s">
        <v>432</v>
      </c>
      <c r="I43" t="s">
        <v>69</v>
      </c>
      <c r="J43" s="14">
        <v>36</v>
      </c>
      <c r="K43" s="14" t="s">
        <v>64</v>
      </c>
      <c r="L43" t="s">
        <v>3</v>
      </c>
      <c r="M43" s="14">
        <v>7.92</v>
      </c>
      <c r="N43" s="14">
        <v>11.08</v>
      </c>
      <c r="P43" s="21"/>
      <c r="AH43" s="17">
        <f t="shared" si="16"/>
        <v>11.08</v>
      </c>
      <c r="AI43" s="18">
        <f>SUMIFS(M43,D43,"*"&amp;$BB$1&amp;"*")</f>
        <v>0</v>
      </c>
      <c r="AJ43" s="18">
        <f>SUMIFS(N43,F43,"*"&amp;$BB$1&amp;"*")</f>
        <v>11.08</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97">
        <v>18467</v>
      </c>
      <c r="B44" s="16">
        <v>41956</v>
      </c>
      <c r="C44" t="s">
        <v>63</v>
      </c>
      <c r="D44" t="s">
        <v>406</v>
      </c>
      <c r="E44" t="s">
        <v>64</v>
      </c>
      <c r="F44" t="s">
        <v>373</v>
      </c>
      <c r="G44" t="s">
        <v>378</v>
      </c>
      <c r="H44" s="98" t="s">
        <v>433</v>
      </c>
      <c r="I44" t="s">
        <v>69</v>
      </c>
      <c r="J44" s="14">
        <v>21</v>
      </c>
      <c r="K44" s="14" t="s">
        <v>64</v>
      </c>
      <c r="L44" t="s">
        <v>3</v>
      </c>
      <c r="M44" s="14">
        <v>4.62</v>
      </c>
      <c r="N44" s="14">
        <v>6.88</v>
      </c>
      <c r="P44" s="21"/>
      <c r="AH44" s="17">
        <f t="shared" si="16"/>
        <v>6.88</v>
      </c>
      <c r="AI44" s="18">
        <f>SUMIFS(M44,D44,"*"&amp;$BB$1&amp;"*")</f>
        <v>0</v>
      </c>
      <c r="AJ44" s="18">
        <f>SUMIFS(N44,F44,"*"&amp;$BB$1&amp;"*")</f>
        <v>6.88</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97">
        <v>18624</v>
      </c>
      <c r="B45" s="16">
        <v>42051</v>
      </c>
      <c r="C45" t="s">
        <v>63</v>
      </c>
      <c r="D45" t="s">
        <v>406</v>
      </c>
      <c r="E45" t="s">
        <v>64</v>
      </c>
      <c r="F45" t="s">
        <v>373</v>
      </c>
      <c r="G45" t="s">
        <v>374</v>
      </c>
      <c r="H45" s="98" t="s">
        <v>432</v>
      </c>
      <c r="I45" t="s">
        <v>69</v>
      </c>
      <c r="J45" s="14">
        <v>61</v>
      </c>
      <c r="K45" s="14" t="s">
        <v>64</v>
      </c>
      <c r="L45" t="s">
        <v>3</v>
      </c>
      <c r="M45" s="14">
        <v>13.42</v>
      </c>
      <c r="N45" s="14">
        <v>18.079999999999998</v>
      </c>
      <c r="P45" s="21"/>
      <c r="AH45" s="17">
        <f t="shared" si="16"/>
        <v>18.079999999999998</v>
      </c>
      <c r="AI45" s="18">
        <f>SUMIFS(M45,D45,"*"&amp;$BB$1&amp;"*")</f>
        <v>0</v>
      </c>
      <c r="AJ45" s="18">
        <f>SUMIFS(N45,F45,"*"&amp;$BB$1&amp;"*")</f>
        <v>18.079999999999998</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97">
        <v>19529</v>
      </c>
      <c r="B46" s="16">
        <v>43161</v>
      </c>
      <c r="C46" t="s">
        <v>63</v>
      </c>
      <c r="D46" t="s">
        <v>406</v>
      </c>
      <c r="E46" t="s">
        <v>64</v>
      </c>
      <c r="F46" t="s">
        <v>373</v>
      </c>
      <c r="G46" t="s">
        <v>378</v>
      </c>
      <c r="H46" s="98" t="s">
        <v>433</v>
      </c>
      <c r="I46" t="s">
        <v>69</v>
      </c>
      <c r="J46" s="14">
        <v>20</v>
      </c>
      <c r="K46" s="14" t="s">
        <v>64</v>
      </c>
      <c r="L46" t="s">
        <v>3</v>
      </c>
      <c r="M46" s="14">
        <v>4.4000000000000004</v>
      </c>
      <c r="N46" s="14">
        <v>6.6</v>
      </c>
      <c r="P46" s="21"/>
      <c r="AH46" s="17">
        <f t="shared" si="16"/>
        <v>6.6</v>
      </c>
      <c r="AI46" s="18">
        <f>SUMIFS(M46,D46,"*"&amp;$BB$1&amp;"*")</f>
        <v>0</v>
      </c>
      <c r="AJ46" s="18">
        <f>SUMIFS(N46,F46,"*"&amp;$BB$1&amp;"*")</f>
        <v>6.6</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97">
        <v>19536</v>
      </c>
      <c r="B47" s="16">
        <v>43164</v>
      </c>
      <c r="C47" t="s">
        <v>63</v>
      </c>
      <c r="D47" t="s">
        <v>406</v>
      </c>
      <c r="E47" t="s">
        <v>64</v>
      </c>
      <c r="F47" t="s">
        <v>373</v>
      </c>
      <c r="G47" t="s">
        <v>374</v>
      </c>
      <c r="H47" s="98" t="s">
        <v>432</v>
      </c>
      <c r="I47" t="s">
        <v>69</v>
      </c>
      <c r="J47" s="14">
        <v>60</v>
      </c>
      <c r="K47" s="14" t="s">
        <v>64</v>
      </c>
      <c r="L47" t="s">
        <v>3</v>
      </c>
      <c r="M47" s="14">
        <v>13.2</v>
      </c>
      <c r="N47" s="14">
        <v>17.8</v>
      </c>
      <c r="P47" s="21"/>
      <c r="AH47" s="17">
        <f t="shared" si="16"/>
        <v>17.8</v>
      </c>
      <c r="AI47" s="18">
        <f>SUMIFS(M47,D47,"*"&amp;$BB$1&amp;"*")</f>
        <v>0</v>
      </c>
      <c r="AJ47" s="18">
        <f>SUMIFS(N47,F47,"*"&amp;$BB$1&amp;"*")</f>
        <v>17.8</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97">
        <v>19840</v>
      </c>
      <c r="B48" s="16">
        <v>43579</v>
      </c>
      <c r="C48" t="s">
        <v>63</v>
      </c>
      <c r="D48" t="s">
        <v>406</v>
      </c>
      <c r="E48" t="s">
        <v>64</v>
      </c>
      <c r="F48" t="s">
        <v>373</v>
      </c>
      <c r="G48" t="s">
        <v>394</v>
      </c>
      <c r="H48" s="98" t="s">
        <v>436</v>
      </c>
      <c r="I48" t="s">
        <v>69</v>
      </c>
      <c r="J48" s="14">
        <v>24</v>
      </c>
      <c r="K48" s="14" t="s">
        <v>64</v>
      </c>
      <c r="L48" t="s">
        <v>3</v>
      </c>
      <c r="M48" s="14">
        <v>5.28</v>
      </c>
      <c r="N48" s="14">
        <v>7.72</v>
      </c>
      <c r="P48" s="21"/>
      <c r="AH48" s="17">
        <f t="shared" si="16"/>
        <v>7.72</v>
      </c>
      <c r="AI48" s="18">
        <f>SUMIFS(M48,D48,"*"&amp;$BB$1&amp;"*")</f>
        <v>0</v>
      </c>
      <c r="AJ48" s="18">
        <f>SUMIFS(N48,F48,"*"&amp;$BB$1&amp;"*")</f>
        <v>7.72</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97">
        <v>19874</v>
      </c>
      <c r="B49" s="16">
        <v>43605</v>
      </c>
      <c r="C49" t="s">
        <v>63</v>
      </c>
      <c r="D49" t="s">
        <v>406</v>
      </c>
      <c r="E49" t="s">
        <v>64</v>
      </c>
      <c r="F49" t="s">
        <v>373</v>
      </c>
      <c r="G49" t="s">
        <v>387</v>
      </c>
      <c r="H49" s="98" t="s">
        <v>431</v>
      </c>
      <c r="I49" t="s">
        <v>69</v>
      </c>
      <c r="J49" s="14">
        <v>26</v>
      </c>
      <c r="K49" s="14" t="s">
        <v>64</v>
      </c>
      <c r="L49" t="s">
        <v>3</v>
      </c>
      <c r="M49" s="14">
        <v>5.72</v>
      </c>
      <c r="N49" s="14">
        <v>8.2800000000000011</v>
      </c>
      <c r="P49" s="21"/>
      <c r="AH49" s="17">
        <f t="shared" si="16"/>
        <v>8.2800000000000011</v>
      </c>
      <c r="AI49" s="18">
        <f>SUMIFS(M49,D49,"*"&amp;$BB$1&amp;"*")</f>
        <v>0</v>
      </c>
      <c r="AJ49" s="18">
        <f>SUMIFS(N49,F49,"*"&amp;$BB$1&amp;"*")</f>
        <v>8.2800000000000011</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97">
        <v>20285</v>
      </c>
      <c r="B50" s="16">
        <v>43941</v>
      </c>
      <c r="C50" t="s">
        <v>63</v>
      </c>
      <c r="D50" t="s">
        <v>406</v>
      </c>
      <c r="E50" t="s">
        <v>64</v>
      </c>
      <c r="F50" t="s">
        <v>373</v>
      </c>
      <c r="G50" t="s">
        <v>378</v>
      </c>
      <c r="H50" s="98" t="s">
        <v>433</v>
      </c>
      <c r="I50" t="s">
        <v>69</v>
      </c>
      <c r="J50" s="14">
        <v>51</v>
      </c>
      <c r="K50" s="14" t="s">
        <v>64</v>
      </c>
      <c r="L50" t="s">
        <v>3</v>
      </c>
      <c r="M50" s="14">
        <v>11.22</v>
      </c>
      <c r="N50" s="14">
        <v>15.28</v>
      </c>
      <c r="P50" s="21"/>
      <c r="AH50" s="17">
        <f t="shared" si="16"/>
        <v>15.28</v>
      </c>
      <c r="AI50" s="18">
        <f>SUMIFS(M50,D50,"*"&amp;$BB$1&amp;"*")</f>
        <v>0</v>
      </c>
      <c r="AJ50" s="18">
        <f>SUMIFS(N50,F50,"*"&amp;$BB$1&amp;"*")</f>
        <v>15.28</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97">
        <v>20286</v>
      </c>
      <c r="B51" s="16">
        <v>43941</v>
      </c>
      <c r="C51" t="s">
        <v>63</v>
      </c>
      <c r="D51" t="s">
        <v>406</v>
      </c>
      <c r="E51" t="s">
        <v>64</v>
      </c>
      <c r="F51" t="s">
        <v>373</v>
      </c>
      <c r="G51" t="s">
        <v>374</v>
      </c>
      <c r="H51" s="98" t="s">
        <v>432</v>
      </c>
      <c r="I51" t="s">
        <v>69</v>
      </c>
      <c r="J51" s="14">
        <v>61</v>
      </c>
      <c r="K51" s="14" t="s">
        <v>64</v>
      </c>
      <c r="L51" t="s">
        <v>3</v>
      </c>
      <c r="M51" s="14">
        <v>13.42</v>
      </c>
      <c r="N51" s="14">
        <v>18.079999999999998</v>
      </c>
      <c r="P51" s="21"/>
      <c r="AH51" s="17">
        <f t="shared" si="16"/>
        <v>18.079999999999998</v>
      </c>
      <c r="AI51" s="18">
        <f>SUMIFS(M51,D51,"*"&amp;$BB$1&amp;"*")</f>
        <v>0</v>
      </c>
      <c r="AJ51" s="18">
        <f>SUMIFS(N51,F51,"*"&amp;$BB$1&amp;"*")</f>
        <v>18.079999999999998</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A52" s="97">
        <v>20418</v>
      </c>
      <c r="B52" s="16">
        <v>43989</v>
      </c>
      <c r="C52" t="s">
        <v>63</v>
      </c>
      <c r="D52" t="s">
        <v>406</v>
      </c>
      <c r="E52" t="s">
        <v>64</v>
      </c>
      <c r="F52" t="s">
        <v>373</v>
      </c>
      <c r="G52" t="s">
        <v>378</v>
      </c>
      <c r="H52" s="98" t="s">
        <v>433</v>
      </c>
      <c r="I52" t="s">
        <v>69</v>
      </c>
      <c r="J52" s="14">
        <v>48</v>
      </c>
      <c r="K52" s="14" t="s">
        <v>64</v>
      </c>
      <c r="L52" t="s">
        <v>3</v>
      </c>
      <c r="M52" s="14">
        <v>10.56</v>
      </c>
      <c r="N52" s="14">
        <v>14.44</v>
      </c>
      <c r="P52" s="21"/>
      <c r="AH52" s="17">
        <f t="shared" si="16"/>
        <v>14.44</v>
      </c>
      <c r="AI52" s="18">
        <f>SUMIFS(M52,D52,"*"&amp;$BB$1&amp;"*")</f>
        <v>0</v>
      </c>
      <c r="AJ52" s="18">
        <f>SUMIFS(N52,F52,"*"&amp;$BB$1&amp;"*")</f>
        <v>14.44</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97">
        <v>20419</v>
      </c>
      <c r="B53" s="16">
        <v>43989</v>
      </c>
      <c r="C53" t="s">
        <v>63</v>
      </c>
      <c r="D53" t="s">
        <v>410</v>
      </c>
      <c r="E53" t="s">
        <v>64</v>
      </c>
      <c r="F53" t="s">
        <v>373</v>
      </c>
      <c r="G53" t="s">
        <v>387</v>
      </c>
      <c r="H53" s="98" t="s">
        <v>440</v>
      </c>
      <c r="I53" t="s">
        <v>69</v>
      </c>
      <c r="J53" s="14">
        <v>71</v>
      </c>
      <c r="K53" s="14" t="s">
        <v>64</v>
      </c>
      <c r="L53" t="s">
        <v>3</v>
      </c>
      <c r="M53" s="14">
        <v>15.620000000000001</v>
      </c>
      <c r="N53" s="14">
        <v>20.88</v>
      </c>
      <c r="P53" s="21"/>
      <c r="AH53" s="17">
        <f t="shared" si="16"/>
        <v>20.88</v>
      </c>
      <c r="AI53" s="18">
        <f>SUMIFS(M53,D53,"*"&amp;$BB$1&amp;"*")</f>
        <v>0</v>
      </c>
      <c r="AJ53" s="18">
        <f>SUMIFS(N53,F53,"*"&amp;$BB$1&amp;"*")</f>
        <v>20.88</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97">
        <v>20670</v>
      </c>
      <c r="B54" s="16">
        <v>44097</v>
      </c>
      <c r="C54" t="s">
        <v>63</v>
      </c>
      <c r="D54" t="s">
        <v>410</v>
      </c>
      <c r="E54" t="s">
        <v>64</v>
      </c>
      <c r="F54" t="s">
        <v>373</v>
      </c>
      <c r="G54" t="s">
        <v>374</v>
      </c>
      <c r="H54" s="98" t="s">
        <v>432</v>
      </c>
      <c r="I54" t="s">
        <v>69</v>
      </c>
      <c r="J54" s="14">
        <v>57</v>
      </c>
      <c r="K54" s="14" t="s">
        <v>64</v>
      </c>
      <c r="L54" t="s">
        <v>3</v>
      </c>
      <c r="M54" s="14">
        <v>12.54</v>
      </c>
      <c r="N54" s="14">
        <v>16.96</v>
      </c>
      <c r="P54" s="21"/>
      <c r="AH54" s="17">
        <f t="shared" si="16"/>
        <v>16.96</v>
      </c>
      <c r="AI54" s="18">
        <f>SUMIFS(M54,D54,"*"&amp;$BB$1&amp;"*")</f>
        <v>0</v>
      </c>
      <c r="AJ54" s="18">
        <f>SUMIFS(N54,F54,"*"&amp;$BB$1&amp;"*")</f>
        <v>16.96</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97">
        <v>20795</v>
      </c>
      <c r="B55" s="16">
        <v>44158</v>
      </c>
      <c r="C55" t="s">
        <v>63</v>
      </c>
      <c r="D55" t="s">
        <v>406</v>
      </c>
      <c r="E55" t="s">
        <v>64</v>
      </c>
      <c r="F55" t="s">
        <v>373</v>
      </c>
      <c r="G55" t="s">
        <v>374</v>
      </c>
      <c r="H55" s="98" t="s">
        <v>432</v>
      </c>
      <c r="I55" t="s">
        <v>69</v>
      </c>
      <c r="J55" s="14">
        <v>68</v>
      </c>
      <c r="K55" s="14" t="s">
        <v>64</v>
      </c>
      <c r="L55" t="s">
        <v>3</v>
      </c>
      <c r="M55" s="14">
        <v>14.96</v>
      </c>
      <c r="N55" s="14">
        <v>20.04</v>
      </c>
      <c r="P55" s="21"/>
      <c r="AH55" s="17">
        <f t="shared" si="16"/>
        <v>20.04</v>
      </c>
      <c r="AI55" s="18">
        <f>SUMIFS(M55,D55,"*"&amp;$BB$1&amp;"*")</f>
        <v>0</v>
      </c>
      <c r="AJ55" s="18">
        <f>SUMIFS(N55,F55,"*"&amp;$BB$1&amp;"*")</f>
        <v>20.04</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H56" s="48"/>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AD1500">
    <sortCondition ref="A2:A1500"/>
  </sortState>
  <conditionalFormatting sqref="A56:R56 S2:AD3">
    <cfRule type="containsText" dxfId="36" priority="39" operator="containsText" text=", USA">
      <formula>NOT(ISERROR(SEARCH(", USA",A2)))</formula>
    </cfRule>
    <cfRule type="containsText" dxfId="35" priority="40" operator="containsText" text=", CSA">
      <formula>NOT(ISERROR(SEARCH(", CSA",A2)))</formula>
    </cfRule>
  </conditionalFormatting>
  <conditionalFormatting sqref="AI2:AZ1048576">
    <cfRule type="cellIs" dxfId="34" priority="47" operator="greaterThan">
      <formula>0</formula>
    </cfRule>
  </conditionalFormatting>
  <conditionalFormatting sqref="B2:G3">
    <cfRule type="containsText" dxfId="29" priority="29" operator="containsText" text=", USA">
      <formula>NOT(ISERROR(SEARCH(", USA",B2)))</formula>
    </cfRule>
    <cfRule type="containsText" dxfId="28" priority="30" operator="containsText" text=", CSA">
      <formula>NOT(ISERROR(SEARCH(", CSA",B2)))</formula>
    </cfRule>
  </conditionalFormatting>
  <conditionalFormatting sqref="I2:R3">
    <cfRule type="containsText" dxfId="27" priority="27" operator="containsText" text=", USA">
      <formula>NOT(ISERROR(SEARCH(", USA",I2)))</formula>
    </cfRule>
    <cfRule type="containsText" dxfId="26" priority="28" operator="containsText" text=", CSA">
      <formula>NOT(ISERROR(SEARCH(", CSA",I2)))</formula>
    </cfRule>
  </conditionalFormatting>
  <conditionalFormatting sqref="B4:G49">
    <cfRule type="containsText" dxfId="25" priority="25" operator="containsText" text=", USA">
      <formula>NOT(ISERROR(SEARCH(", USA",B4)))</formula>
    </cfRule>
    <cfRule type="containsText" dxfId="24" priority="26" operator="containsText" text=", CSA">
      <formula>NOT(ISERROR(SEARCH(", CSA",B4)))</formula>
    </cfRule>
  </conditionalFormatting>
  <conditionalFormatting sqref="I4:AD49">
    <cfRule type="containsText" dxfId="23" priority="23" operator="containsText" text=", USA">
      <formula>NOT(ISERROR(SEARCH(", USA",I4)))</formula>
    </cfRule>
    <cfRule type="containsText" dxfId="22" priority="24" operator="containsText" text=", CSA">
      <formula>NOT(ISERROR(SEARCH(", CSA",I4)))</formula>
    </cfRule>
  </conditionalFormatting>
  <conditionalFormatting sqref="H7">
    <cfRule type="containsText" dxfId="21" priority="21" operator="containsText" text=", USA">
      <formula>NOT(ISERROR(SEARCH(", USA",H7)))</formula>
    </cfRule>
    <cfRule type="containsText" dxfId="20" priority="22" operator="containsText" text=", CSA">
      <formula>NOT(ISERROR(SEARCH(", CSA",H7)))</formula>
    </cfRule>
  </conditionalFormatting>
  <conditionalFormatting sqref="H10:H11">
    <cfRule type="containsText" dxfId="19" priority="19" operator="containsText" text=", USA">
      <formula>NOT(ISERROR(SEARCH(", USA",H10)))</formula>
    </cfRule>
    <cfRule type="containsText" dxfId="18" priority="20" operator="containsText" text=", CSA">
      <formula>NOT(ISERROR(SEARCH(", CSA",H10)))</formula>
    </cfRule>
  </conditionalFormatting>
  <conditionalFormatting sqref="H20 H18 H14">
    <cfRule type="containsText" dxfId="17" priority="17" operator="containsText" text=", USA">
      <formula>NOT(ISERROR(SEARCH(", USA",H14)))</formula>
    </cfRule>
    <cfRule type="containsText" dxfId="16" priority="18" operator="containsText" text=", CSA">
      <formula>NOT(ISERROR(SEARCH(", CSA",H14)))</formula>
    </cfRule>
  </conditionalFormatting>
  <conditionalFormatting sqref="H23">
    <cfRule type="containsText" dxfId="15" priority="15" operator="containsText" text=", USA">
      <formula>NOT(ISERROR(SEARCH(", USA",H23)))</formula>
    </cfRule>
    <cfRule type="containsText" dxfId="14" priority="16" operator="containsText" text=", CSA">
      <formula>NOT(ISERROR(SEARCH(", CSA",H23)))</formula>
    </cfRule>
  </conditionalFormatting>
  <conditionalFormatting sqref="H46:H47 H40 H35 H33">
    <cfRule type="containsText" dxfId="13" priority="13" operator="containsText" text=", USA">
      <formula>NOT(ISERROR(SEARCH(", USA",H33)))</formula>
    </cfRule>
    <cfRule type="containsText" dxfId="12" priority="14" operator="containsText" text=", CSA">
      <formula>NOT(ISERROR(SEARCH(", CSA",H33)))</formula>
    </cfRule>
  </conditionalFormatting>
  <conditionalFormatting sqref="B50:G53">
    <cfRule type="containsText" dxfId="11" priority="11" operator="containsText" text=", USA">
      <formula>NOT(ISERROR(SEARCH(", USA",B50)))</formula>
    </cfRule>
    <cfRule type="containsText" dxfId="10" priority="12" operator="containsText" text=", CSA">
      <formula>NOT(ISERROR(SEARCH(", CSA",B50)))</formula>
    </cfRule>
  </conditionalFormatting>
  <conditionalFormatting sqref="I50:V53">
    <cfRule type="containsText" dxfId="9" priority="9" operator="containsText" text=", USA">
      <formula>NOT(ISERROR(SEARCH(", USA",I50)))</formula>
    </cfRule>
    <cfRule type="containsText" dxfId="8" priority="10" operator="containsText" text=", CSA">
      <formula>NOT(ISERROR(SEARCH(", CSA",I50)))</formula>
    </cfRule>
  </conditionalFormatting>
  <conditionalFormatting sqref="B54:G54">
    <cfRule type="containsText" dxfId="7" priority="7" operator="containsText" text=", USA">
      <formula>NOT(ISERROR(SEARCH(", USA",B54)))</formula>
    </cfRule>
    <cfRule type="containsText" dxfId="6" priority="8" operator="containsText" text=", CSA">
      <formula>NOT(ISERROR(SEARCH(", CSA",B54)))</formula>
    </cfRule>
  </conditionalFormatting>
  <conditionalFormatting sqref="I54:AB54">
    <cfRule type="containsText" dxfId="5" priority="5" operator="containsText" text=", USA">
      <formula>NOT(ISERROR(SEARCH(", USA",I54)))</formula>
    </cfRule>
    <cfRule type="containsText" dxfId="4" priority="6" operator="containsText" text=", CSA">
      <formula>NOT(ISERROR(SEARCH(", CSA",I54)))</formula>
    </cfRule>
  </conditionalFormatting>
  <conditionalFormatting sqref="B55:G55">
    <cfRule type="containsText" dxfId="3" priority="3" operator="containsText" text=", USA">
      <formula>NOT(ISERROR(SEARCH(", USA",B55)))</formula>
    </cfRule>
    <cfRule type="containsText" dxfId="2" priority="4" operator="containsText" text=", CSA">
      <formula>NOT(ISERROR(SEARCH(", CSA",B55)))</formula>
    </cfRule>
  </conditionalFormatting>
  <conditionalFormatting sqref="I55:AB55">
    <cfRule type="containsText" dxfId="1" priority="1" operator="containsText" text=", USA">
      <formula>NOT(ISERROR(SEARCH(", USA",I55)))</formula>
    </cfRule>
    <cfRule type="containsText" dxfId="0" priority="2" operator="containsText" text=", CSA">
      <formula>NOT(ISERROR(SEARCH(", CSA",I55)))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4" t="s">
        <v>0</v>
      </c>
      <c r="E3" s="94"/>
      <c r="F3" s="1"/>
    </row>
    <row r="4" spans="4:8" s="3" customFormat="1" ht="30" customHeight="1" x14ac:dyDescent="0.25">
      <c r="D4" s="6">
        <v>16</v>
      </c>
      <c r="E4" s="7" t="s">
        <v>1</v>
      </c>
    </row>
    <row r="5" spans="4:8" s="3" customFormat="1" ht="30" customHeight="1" x14ac:dyDescent="0.25">
      <c r="D5" s="95" t="s">
        <v>2</v>
      </c>
      <c r="E5" s="95"/>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6" t="s">
        <v>8</v>
      </c>
      <c r="E11" s="96"/>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Chuck Jensen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2025-04-19T04:51:09Z</dcterms:modified>
</cp:coreProperties>
</file>